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MUrbiete\OneDrive - LAKD\Darbalaukis\Darbai MU\1.4 pirkimai 2025\2. Supaprastintas\5148 Krasto kelio 206 0,00-0,303 km kap. remontas\7. Klausimai 5\isiusta\"/>
    </mc:Choice>
  </mc:AlternateContent>
  <xr:revisionPtr revIDLastSave="0" documentId="13_ncr:1_{2D046833-BFE9-4F7F-BB8D-F6280DD88D71}" xr6:coauthVersionLast="47" xr6:coauthVersionMax="47" xr10:uidLastSave="{00000000-0000-0000-0000-000000000000}"/>
  <bookViews>
    <workbookView xWindow="-120" yWindow="-120" windowWidth="29040" windowHeight="15720" activeTab="8" xr2:uid="{6BC1EAF5-0D01-43F1-AE22-A39552859E42}"/>
  </bookViews>
  <sheets>
    <sheet name="DKŽ_1_etapas" sheetId="5" r:id="rId1"/>
    <sheet name="DKŽ_2_etapas" sheetId="6" r:id="rId2"/>
    <sheet name="DKŽ_3_etapas" sheetId="9"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6" l="1"/>
  <c r="G29" i="6"/>
  <c r="G28" i="6"/>
  <c r="G32" i="6"/>
  <c r="G31" i="6"/>
  <c r="G30" i="6"/>
  <c r="G27" i="6"/>
  <c r="G26" i="6"/>
  <c r="G26" i="9"/>
  <c r="G25" i="9"/>
  <c r="G29" i="9"/>
  <c r="G28" i="9"/>
  <c r="G27" i="9"/>
  <c r="G24" i="9"/>
  <c r="G23" i="9"/>
  <c r="G32" i="5"/>
  <c r="G31" i="5"/>
  <c r="G35" i="5"/>
  <c r="G34" i="5"/>
  <c r="G33" i="5"/>
  <c r="G30" i="5"/>
  <c r="G29" i="5"/>
  <c r="F6" i="5"/>
  <c r="G6" i="5" s="1"/>
  <c r="G54" i="6"/>
  <c r="I54" i="6" s="1"/>
  <c r="G8" i="10"/>
  <c r="G35" i="13"/>
  <c r="G34" i="13"/>
  <c r="G33" i="13"/>
  <c r="G32" i="13"/>
  <c r="G31" i="13"/>
  <c r="G30" i="13"/>
  <c r="G29" i="13"/>
  <c r="G28" i="13"/>
  <c r="G27" i="13"/>
  <c r="G26" i="13"/>
  <c r="G25" i="13"/>
  <c r="G24" i="13"/>
  <c r="G20" i="13"/>
  <c r="G8" i="9"/>
  <c r="G6" i="9"/>
  <c r="G7" i="6"/>
  <c r="G8" i="6"/>
  <c r="I35" i="13" l="1"/>
  <c r="G7" i="9" l="1"/>
  <c r="G5" i="9"/>
  <c r="G5" i="6"/>
  <c r="G46" i="6"/>
  <c r="G5" i="5"/>
  <c r="G8" i="5"/>
  <c r="G24" i="5"/>
  <c r="G16" i="9"/>
  <c r="I16" i="9" s="1"/>
  <c r="G17" i="9"/>
  <c r="G18" i="9"/>
  <c r="G19" i="9"/>
  <c r="G20" i="9"/>
  <c r="G21" i="9"/>
  <c r="G22" i="9"/>
  <c r="G30" i="9"/>
  <c r="G31" i="9"/>
  <c r="G32" i="9"/>
  <c r="G33" i="9"/>
  <c r="G34" i="9"/>
  <c r="G35" i="9"/>
  <c r="G36" i="9"/>
  <c r="G37" i="9"/>
  <c r="G38" i="9"/>
  <c r="G39" i="9"/>
  <c r="G40" i="9"/>
  <c r="G41" i="9"/>
  <c r="I41" i="9" s="1"/>
  <c r="G42" i="9"/>
  <c r="I42" i="9" s="1"/>
  <c r="G38" i="6"/>
  <c r="G39" i="6"/>
  <c r="G40" i="6"/>
  <c r="G41" i="6"/>
  <c r="G42" i="6"/>
  <c r="G43" i="6"/>
  <c r="G44" i="6"/>
  <c r="G45" i="6"/>
  <c r="G47" i="6"/>
  <c r="G48" i="6"/>
  <c r="G49" i="6"/>
  <c r="G50" i="6"/>
  <c r="G51" i="6"/>
  <c r="G52" i="6"/>
  <c r="G53" i="6"/>
  <c r="G17" i="6"/>
  <c r="G18" i="6"/>
  <c r="G19" i="6"/>
  <c r="I19" i="6" s="1"/>
  <c r="G20" i="6"/>
  <c r="G21" i="6"/>
  <c r="G22" i="6"/>
  <c r="G23" i="6"/>
  <c r="G24" i="6"/>
  <c r="G25" i="6"/>
  <c r="G33" i="6"/>
  <c r="G34" i="6"/>
  <c r="G35" i="6"/>
  <c r="G36" i="6"/>
  <c r="G37" i="6"/>
  <c r="G15" i="6"/>
  <c r="G16" i="6"/>
  <c r="G22" i="5"/>
  <c r="I22" i="5" s="1"/>
  <c r="G23" i="5"/>
  <c r="G25" i="5"/>
  <c r="G26" i="5"/>
  <c r="G27" i="5"/>
  <c r="G28" i="5"/>
  <c r="G36" i="5"/>
  <c r="G37" i="5"/>
  <c r="G38" i="5"/>
  <c r="G39" i="5"/>
  <c r="G40" i="5"/>
  <c r="G41" i="5"/>
  <c r="G42" i="5"/>
  <c r="G43" i="5"/>
  <c r="G44" i="5"/>
  <c r="G45" i="5"/>
  <c r="G46" i="5"/>
  <c r="G47" i="5"/>
  <c r="G48" i="5"/>
  <c r="G49" i="5"/>
  <c r="G50" i="5"/>
  <c r="G51" i="5"/>
  <c r="G52" i="5"/>
  <c r="G53" i="5"/>
  <c r="G54" i="5"/>
  <c r="G21" i="5"/>
  <c r="G20" i="5"/>
  <c r="G19"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4" i="5"/>
  <c r="I47" i="5"/>
  <c r="I44" i="5"/>
  <c r="I36" i="5"/>
  <c r="I34" i="9"/>
  <c r="I40" i="6"/>
  <c r="I30" i="9"/>
  <c r="I40" i="9"/>
  <c r="I38" i="9"/>
  <c r="I53" i="6"/>
  <c r="I51" i="5"/>
  <c r="I40" i="5"/>
  <c r="I47" i="6"/>
  <c r="I44" i="6"/>
  <c r="I33" i="6"/>
  <c r="I36" i="6"/>
  <c r="I50"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I11" i="11" s="1"/>
  <c r="G5" i="11"/>
  <c r="I5" i="11" s="1"/>
  <c r="I23" i="11" l="1"/>
  <c r="I19" i="11"/>
  <c r="G24" i="11"/>
  <c r="C8" i="15" s="1"/>
  <c r="G57" i="10" l="1"/>
  <c r="I57" i="10" s="1"/>
  <c r="G56" i="10"/>
  <c r="G55" i="10"/>
  <c r="I56" i="10" s="1"/>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43" i="10" l="1"/>
  <c r="I54" i="10"/>
  <c r="G58" i="10"/>
  <c r="C7" i="15" s="1"/>
  <c r="I9" i="10"/>
  <c r="G15" i="9" l="1"/>
  <c r="G14" i="9"/>
  <c r="G13" i="9"/>
  <c r="G12" i="9"/>
  <c r="G11" i="9"/>
  <c r="G10" i="9"/>
  <c r="G9" i="9"/>
  <c r="G14" i="6"/>
  <c r="G13" i="6"/>
  <c r="G12" i="6"/>
  <c r="G11" i="6"/>
  <c r="G10" i="6"/>
  <c r="G9" i="6"/>
  <c r="G17" i="5"/>
  <c r="G18" i="5"/>
  <c r="G7" i="5"/>
  <c r="G9" i="5"/>
  <c r="G10" i="5"/>
  <c r="G11" i="5"/>
  <c r="G12" i="5"/>
  <c r="G13" i="5"/>
  <c r="G14" i="5"/>
  <c r="G16" i="5"/>
  <c r="G15" i="5"/>
  <c r="I21" i="5" l="1"/>
  <c r="G55" i="6"/>
  <c r="C5" i="15" s="1"/>
  <c r="I14" i="5"/>
  <c r="G55" i="5"/>
  <c r="C4" i="15" s="1"/>
  <c r="G43" i="9"/>
  <c r="C6" i="15" s="1"/>
  <c r="I11" i="9"/>
  <c r="I18" i="6"/>
  <c r="I15" i="9"/>
  <c r="I11" i="6"/>
  <c r="C12" i="15" l="1"/>
</calcChain>
</file>

<file path=xl/sharedStrings.xml><?xml version="1.0" encoding="utf-8"?>
<sst xmlns="http://schemas.openxmlformats.org/spreadsheetml/2006/main" count="1365" uniqueCount="446">
  <si>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</si>
  <si>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</si>
  <si>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</si>
  <si>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</si>
  <si>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</si>
  <si>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</si>
  <si>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</si>
  <si>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t>Iš viso, Eur be PVM</t>
  </si>
  <si>
    <t>1. Paruošiamieji darbai</t>
  </si>
  <si>
    <t>1.1</t>
  </si>
  <si>
    <t>Asfaltbetonio dangos nufrezavimas freza su automatiniu aukščio reguliavimu (h – 8–16 cm)</t>
  </si>
  <si>
    <t>1.2</t>
  </si>
  <si>
    <t>Grįžtamosios medžiagos (išardytas asfaltas), įkainis 11,20 Eur/m3 (sąmatoje įvertinamas su minuso ženklu)</t>
  </si>
  <si>
    <t>1.3</t>
  </si>
  <si>
    <t>Betoninių trinkelių/plytelių demontavimas (išsaugant esamas medžiagas)</t>
  </si>
  <si>
    <t>1.4</t>
  </si>
  <si>
    <t>1.5</t>
  </si>
  <si>
    <t>m</t>
  </si>
  <si>
    <t>1.6</t>
  </si>
  <si>
    <t>1.7</t>
  </si>
  <si>
    <t>vnt.</t>
  </si>
  <si>
    <t>1.8</t>
  </si>
  <si>
    <t>1.9</t>
  </si>
  <si>
    <t>1.10</t>
  </si>
  <si>
    <t>1.11</t>
  </si>
  <si>
    <t>Iš viso skyriuje 1, 
Eur be PVM</t>
  </si>
  <si>
    <t>2. Žemės sankasa</t>
  </si>
  <si>
    <t>2.1</t>
  </si>
  <si>
    <t>2.2</t>
  </si>
  <si>
    <t>2.3</t>
  </si>
  <si>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</si>
  <si>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</si>
  <si>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</si>
  <si>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</si>
  <si>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</si>
  <si>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</si>
  <si>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</si>
  <si>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</si>
  <si>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</si>
  <si>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</si>
  <si>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</si>
  <si>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</si>
  <si>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</si>
  <si>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</si>
  <si>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</si>
  <si>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</si>
  <si>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</si>
  <si>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4.1</t>
  </si>
  <si>
    <t>Apsauginio šalčiui atsparaus sluoksnio įrengimas</t>
  </si>
  <si>
    <t>4.2</t>
  </si>
  <si>
    <t>4.3</t>
  </si>
  <si>
    <t>Apatinio asfalto dangos sluoksnio, h – 8 cm iš mišinio AC 22 PN su 70/100 įrengimas</t>
  </si>
  <si>
    <t>4.4</t>
  </si>
  <si>
    <t>Juodų dangų paviršiaus pagruntavimas polimerais modifikuota bitumine emulsija  (C40B5-S)</t>
  </si>
  <si>
    <t>4.5</t>
  </si>
  <si>
    <t>4.6</t>
  </si>
  <si>
    <t xml:space="preserve">Išilginių siūlių padengimas bitumine mase </t>
  </si>
  <si>
    <t>4.7</t>
  </si>
  <si>
    <t>Paviršiaus pašiurkštinimas granitine skaldele 1/3</t>
  </si>
  <si>
    <t>Iš viso skyriuje 4, 
Eur be PVM</t>
  </si>
  <si>
    <t>5. Šaligatvio dangos konstrukcijos atstatymas</t>
  </si>
  <si>
    <t>5.1</t>
  </si>
  <si>
    <t>Skaldos pagrindo iš nesurištojo mišinio 0/45, h – 0,10 m įrengimas</t>
  </si>
  <si>
    <t>5.2</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</si>
  <si>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</si>
  <si>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</si>
  <si>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</si>
  <si>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</si>
  <si>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</si>
  <si>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</si>
  <si>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</si>
  <si>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</si>
  <si>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</si>
  <si>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</si>
  <si>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</si>
  <si>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</si>
  <si>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</si>
  <si>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</si>
  <si>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</si>
  <si>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</si>
  <si>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</si>
  <si>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</si>
  <si>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</si>
  <si>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</si>
  <si>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</si>
  <si>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</si>
  <si>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</si>
  <si>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</si>
  <si>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</si>
  <si>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</si>
  <si>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</si>
  <si>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</si>
  <si>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</si>
  <si>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</si>
  <si>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</si>
  <si>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</si>
  <si>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</si>
  <si>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</si>
  <si>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</si>
  <si>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</si>
  <si>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</si>
  <si>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</si>
  <si>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</si>
  <si>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</si>
  <si>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Tilto asfaltbetonio dangos nufrezavimas (h – 4 cm)</t>
  </si>
  <si>
    <t>Grunto kasimas mechanizuotu būdu, pakrovimas į autosavivarčius ir vežimas į išlykį</t>
  </si>
  <si>
    <t>Grunto kasimas mechanizuotu būdu, pakrovimas į autosavivarčius ir vežimas Rangovo pasirinktu atstumu sandėliavimui (sankasos įrengimui)</t>
  </si>
  <si>
    <t>Sankasos planiravimas </t>
  </si>
  <si>
    <t>Viršutinio asfalto dangos sluoksnio, h – 4 cm iš mišinio AC 11 VN su 70/100 įrengimas</t>
  </si>
  <si>
    <t>5. Tilto dangos konstrukcijos atstatymas</t>
  </si>
  <si>
    <t>Išilginių siūlių padengimas bitumine mase</t>
  </si>
  <si>
    <t>6. Šaligatvio dangos konstrukcijos atstatymas</t>
  </si>
  <si>
    <t>Pilkos spalvos betoninės trinkelės (panaudojant esamas medžiagas)</t>
  </si>
  <si>
    <t xml:space="preserve">Ženklinimo 2.1 „Įstrižos juodos ir baltos juostos“ montavimas </t>
  </si>
  <si>
    <t>IŠ VISO ŽINIARAŠTYJE 2, EUR BE PVM</t>
  </si>
  <si>
    <t>m2</t>
  </si>
  <si>
    <t>m3</t>
  </si>
  <si>
    <t>2.10</t>
  </si>
  <si>
    <t>PP drenažo vamzdžiai DN110 ir jų paklojimas (įskaitant skaldelę (fr. 4/16, 48,5m3 ), atskiriančiąją neaustinę geotekstilę (185m2), visas fasonines ir sujungimo dalis, vamzdyno praplovimą, TV diagnostiką, montavimo darbus</t>
  </si>
  <si>
    <t xml:space="preserve">5. Techninio šaligatvio/ ekslpotacinės juostos dangos konstrukcija </t>
  </si>
  <si>
    <t>Pilkos spalvos betoninės plytelės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</si>
  <si>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</si>
  <si>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</si>
  <si>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</si>
  <si>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</si>
  <si>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</si>
  <si>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</si>
  <si>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</si>
  <si>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</si>
  <si>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</si>
  <si>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</si>
  <si>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</si>
  <si>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</si>
  <si>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</si>
  <si>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</si>
  <si>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</si>
  <si>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</si>
  <si>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4 – KONSTRUKCIJŲ DALIS. TILTAS PER ŠYŠĄ 0,041 KM</t>
  </si>
  <si>
    <t>Augalinio sluoksnio darbų ribose pašalinimas h=200 mm, sandėliuojant vietoje</t>
  </si>
  <si>
    <t>Skaldos/žvyro pagrindų po  kelio ir šaligatvio danga pašalinimas ir išvežimas</t>
  </si>
  <si>
    <t>Iš viso skyriuje 1, Eur be PVM</t>
  </si>
  <si>
    <t>2. Konstrukcijų demontavimas/ardymas</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</si>
  <si>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</si>
  <si>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</si>
  <si>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</si>
  <si>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</si>
  <si>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</si>
  <si>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</si>
  <si>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</si>
  <si>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</si>
  <si>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</si>
  <si>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</si>
  <si>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</si>
  <si>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</si>
  <si>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</si>
  <si>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</si>
  <si>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</si>
  <si>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</si>
  <si>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</si>
  <si>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</si>
  <si>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</si>
  <si>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</si>
  <si>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</si>
  <si>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</si>
  <si>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</si>
  <si>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</si>
  <si>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</si>
  <si>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</si>
  <si>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</si>
  <si>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</si>
  <si>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</si>
  <si>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</si>
  <si>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</si>
  <si>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</si>
  <si>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</si>
  <si>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</si>
  <si>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</si>
  <si>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</si>
  <si>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</si>
  <si>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</si>
  <si>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</si>
  <si>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</si>
  <si>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</si>
  <si>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</si>
  <si>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</si>
  <si>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</si>
  <si>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</si>
  <si>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</si>
  <si>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</si>
  <si>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</si>
  <si>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</si>
  <si>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</si>
  <si>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</si>
  <si>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</si>
  <si>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</si>
  <si>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</si>
  <si>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</si>
  <si>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</si>
  <si>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</si>
  <si>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</si>
  <si>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</si>
  <si>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</si>
  <si>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</si>
  <si>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</si>
  <si>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</si>
  <si>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</si>
  <si>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</si>
  <si>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</si>
  <si>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</si>
  <si>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</si>
  <si>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</si>
  <si>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</si>
  <si>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</si>
  <si>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</si>
  <si>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</si>
  <si>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</si>
  <si>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</si>
  <si>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</si>
  <si>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</si>
  <si>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</si>
  <si>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</si>
  <si>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</si>
  <si>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</si>
  <si>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</si>
  <si>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</si>
  <si>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</si>
  <si>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</si>
  <si>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</si>
  <si>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</si>
  <si>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</si>
  <si>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</si>
  <si>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</si>
  <si>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</si>
  <si>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</si>
  <si>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t>Laikinas apsauginių atitvarų išardymas ir atstatymas</t>
  </si>
  <si>
    <t>2. Vandens nuvedimo sistemos remonto darbai</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</si>
  <si>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</si>
  <si>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</si>
  <si>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</si>
  <si>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</si>
  <si>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</si>
  <si>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</si>
  <si>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</si>
  <si>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</si>
  <si>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</si>
  <si>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</si>
  <si>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</si>
  <si>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</si>
  <si>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</si>
  <si>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</si>
  <si>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</si>
  <si>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</si>
  <si>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</si>
  <si>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</si>
  <si>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</si>
  <si>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</si>
  <si>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</si>
  <si>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</si>
  <si>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</si>
  <si>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</si>
  <si>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</si>
  <si>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</si>
  <si>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</si>
  <si>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</si>
  <si>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</si>
  <si>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</si>
  <si>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</si>
  <si>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</si>
  <si>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</si>
  <si>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</si>
  <si>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Atbulinio vožtuvo įrengimas savitakiniam tinklui ties išleidimo vieta</t>
  </si>
  <si>
    <t>Apsauginio dėklo ir vamzdžio užsandarinimo antgalis DN110/315)</t>
  </si>
  <si>
    <t>4. Žemės darbai</t>
  </si>
  <si>
    <t>Tranšėjos kasimas mechanizuotai</t>
  </si>
  <si>
    <t>Tranšėjos kasimas rankiniu būdu</t>
  </si>
  <si>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</si>
  <si>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</si>
  <si>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</si>
  <si>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</si>
  <si>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</si>
  <si>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</si>
  <si>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</si>
  <si>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</si>
  <si>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</si>
  <si>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</si>
  <si>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</si>
  <si>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</si>
  <si>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</si>
  <si>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</si>
  <si>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</si>
  <si>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</si>
  <si>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</si>
  <si>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</si>
  <si>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</si>
  <si>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</si>
  <si>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</si>
  <si>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</si>
  <si>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</si>
  <si>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</si>
  <si>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</si>
  <si>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</si>
  <si>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</si>
  <si>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</si>
  <si>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</si>
  <si>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</si>
  <si>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</si>
  <si>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</si>
  <si>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</si>
  <si>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</si>
  <si>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</si>
  <si>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</si>
  <si>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</si>
  <si>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</si>
  <si>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</si>
  <si>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</si>
  <si>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</si>
  <si>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</si>
  <si>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</si>
  <si>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</si>
  <si>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</si>
  <si>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</si>
  <si>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</si>
  <si>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</si>
  <si>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</si>
  <si>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</si>
  <si>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</si>
  <si>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</si>
  <si>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</si>
  <si>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</si>
  <si>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</si>
  <si>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</si>
  <si>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Ramtų tašyto akmens mūro paviršių nuvalymas aukšto slėgio vandens srove</t>
  </si>
  <si>
    <t>Esamo tinko pilnas pašalinimas nuo tilto fasadų plytų mūro stulpelių (tumbos)</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</si>
  <si>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</si>
  <si>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</si>
  <si>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</si>
  <si>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</si>
  <si>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</si>
  <si>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</si>
  <si>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</si>
  <si>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</si>
  <si>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</si>
  <si>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</si>
  <si>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</si>
  <si>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</si>
  <si>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</si>
  <si>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</si>
  <si>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</si>
  <si>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</si>
  <si>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</si>
  <si>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</si>
  <si>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</si>
  <si>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</si>
  <si>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</si>
  <si>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</si>
  <si>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</si>
  <si>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</si>
  <si>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</si>
  <si>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</si>
  <si>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</si>
  <si>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</si>
  <si>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</si>
  <si>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</si>
  <si>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</si>
  <si>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</si>
  <si>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</si>
  <si>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</si>
  <si>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</si>
  <si>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</si>
  <si>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</si>
  <si>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</si>
  <si>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</si>
  <si>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</si>
  <si>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</si>
  <si>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</si>
  <si>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</si>
  <si>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</si>
  <si>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</si>
  <si>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</si>
  <si>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</si>
  <si>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</si>
  <si>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</si>
  <si>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</si>
  <si>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</si>
  <si>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ŠYŠĄ 0,041 KM</t>
  </si>
  <si>
    <t>SUSISIEKIMO DALIS. TILTAS PER ŠYŠOS SLĖNĮ 0,272 KM</t>
  </si>
  <si>
    <t>SUSISIEKIMO DALIS</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</si>
  <si>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</si>
  <si>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</si>
  <si>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</si>
  <si>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</si>
  <si>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</si>
  <si>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</si>
  <si>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</si>
  <si>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</si>
  <si>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t>Pasluoksnis (atsijos) h - 30 mm</t>
  </si>
  <si>
    <t>Kelio ženklų skydų demontavimas nuo vienstiebių atramų ir išvežimas (žiūrėti žiniaraščio priedą dėl išvežimo)</t>
  </si>
  <si>
    <t>Kelio ženklų vienstiebių metalinių atramų  ant monolitinių betoninių pamatų demontavimas ir išvežimas (žiūrėti žiniaraščio priedą dėl išvežimo)</t>
  </si>
  <si>
    <t>Kelio ženklų skydų demontavimas nuo dvistiebių atramų ir išvežimas (žiūrėti žiniaraščio priedą dėl išvežimo)</t>
  </si>
  <si>
    <t>Kelio ženklų dvistiebių metalinių atramų  ant monolitinių betoninių pamatų demontavimas ir išvežimas (žiūrėti žiniaraščio priedą dėl išvežimo)</t>
  </si>
  <si>
    <t>Ženklinimas 2.1 „Įstrižos juodos ir baltos juostos“ demontavimas ir išvežimas (žiūrėti žiniaraščio priedą dėl išvežimo)</t>
  </si>
  <si>
    <t>Surenkamų g/b pereinamųjų plokščių L=6000mm, H=350 mm įrengimas (betonas, armatūra)</t>
  </si>
  <si>
    <t>Gelžbetoninių kelio atmušos bortų pašalinimas ir išvežimas (žiūrėti žiniaraščio priedą dėl išvežimo)</t>
  </si>
  <si>
    <t>Šaligatvio plytelių išardymas ir išvežimas (žiūrėti žiniaraščio priedą dėl išvežimo)</t>
  </si>
  <si>
    <t>Gelžbetoninių elementų ardymas ir išvežimas (žiūrėti žiniaraščio priedą dėl išvežimo)</t>
  </si>
  <si>
    <t>Vandens nuvedimo sistemos PVC latakų trumpinimas, pakrovimas ir išvežimas (žiūrėti žiniaraščio priedą dėl išvežimo)</t>
  </si>
  <si>
    <t>Bituminių deformacinių pjūvių (30x10 cm) išardymas, pakrovimas ir išvežimas (žiūrėti žiniaraščio priedą dėl išvežimo)</t>
  </si>
  <si>
    <t>Šalitilčių apsauginės dangos išardymas, pakrovimas ir išvežimas (žiūrėti žiniaraščio priedą dėl išvežimo)</t>
  </si>
  <si>
    <t>Negrįžtamai korozijos ir mechaniškai pažeistų nepatenkinamos būklės tilto plieninių laikančių elementų išmontavimas, inžinerinių tinklų laikančių nenaudojamų gembių demontavimas ir išvežimas (žiūrėti žiniaraščio priedą dėl išvežimo)</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</si>
  <si>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</si>
  <si>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</si>
  <si>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</si>
  <si>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</si>
  <si>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4. Kelio konstrukcija (I variantas)</t>
  </si>
  <si>
    <t>4. Kelio konstrukcija (II variantas)</t>
  </si>
  <si>
    <t>Apsauginio šalčiui atsparaus sluoksnio h  –  0,33 m įrengimas</t>
  </si>
  <si>
    <t>Pastaba: Rangovas pildo pasirinktinai I arba II konstrukcijos variantą</t>
  </si>
  <si>
    <t xml:space="preserve">Apsauginio šalčiui atsparaus sluoksnio įrengimas  h  –  0,38 m įrengimas </t>
  </si>
  <si>
    <t xml:space="preserve">Apsauginio šalčiui atsparaus sluoksnio įrengimas h  –  0,38 m įrengimas </t>
  </si>
  <si>
    <t>km</t>
  </si>
  <si>
    <t>Trasos nužymėjimas</t>
  </si>
  <si>
    <t>DARBŲ KIEKIŲ ŽINIARAŠTIS NR. 3 – SUSISIEKIMO DALIS. TILTAS PER ŠYŠOS SLĖNĮ 0,272 KM</t>
  </si>
  <si>
    <t>DARBŲ KIEKIŲ ŽINIARAŠTIS NR. 2  – SUSISIEKIMO DALIS</t>
  </si>
  <si>
    <t>Kelio dangos ženklinimas kelių ženklinimo mašinomis reaktyviosiomis ar termoplastinėmis medžiagomis (II tipas) brūkšnine 0,12 m pločio linija 1.7, kai brūkšnio ir tarpo santykis 1:1</t>
  </si>
  <si>
    <t>m²</t>
  </si>
  <si>
    <r>
      <t xml:space="preserve">Vieneto kaina, Eur be PVM  </t>
    </r>
    <r>
      <rPr>
        <b/>
        <sz val="11"/>
        <color rgb="FFFF0000"/>
        <rFont val="Arial"/>
        <family val="2"/>
        <charset val="186"/>
      </rPr>
      <t>(pildo Teikėjas)</t>
    </r>
  </si>
  <si>
    <r>
      <t>m</t>
    </r>
    <r>
      <rPr>
        <vertAlign val="superscript"/>
        <sz val="11"/>
        <color theme="1"/>
        <rFont val="Arial"/>
        <family val="2"/>
        <charset val="186"/>
      </rPr>
      <t>2</t>
    </r>
  </si>
  <si>
    <r>
      <t>m</t>
    </r>
    <r>
      <rPr>
        <vertAlign val="superscript"/>
        <sz val="11"/>
        <color theme="1"/>
        <rFont val="Arial"/>
        <family val="2"/>
        <charset val="186"/>
      </rPr>
      <t>3</t>
    </r>
  </si>
  <si>
    <r>
      <t xml:space="preserve">Betoninių trinkelių/plytelių demontavimas </t>
    </r>
    <r>
      <rPr>
        <sz val="11"/>
        <color rgb="FF0070C0"/>
        <rFont val="Arial"/>
        <family val="2"/>
        <charset val="186"/>
      </rPr>
      <t xml:space="preserve">ir išvežimas Rangovo pasiriktu atstumu </t>
    </r>
  </si>
  <si>
    <r>
      <t xml:space="preserve">Betoninių bordiūrų demontavimas </t>
    </r>
    <r>
      <rPr>
        <sz val="11"/>
        <color rgb="FF0070C0"/>
        <rFont val="Arial"/>
        <family val="2"/>
        <charset val="186"/>
      </rPr>
      <t>ir išvežimas Rangovo pasiriktu atstumu</t>
    </r>
  </si>
  <si>
    <r>
      <t xml:space="preserve">Dirvožemio pašalinimas ekskavatoriumi, pakraunant į autosavivarčius ir išvežimas į sandėliavimo aikštelę </t>
    </r>
    <r>
      <rPr>
        <sz val="11"/>
        <color rgb="FF0070C0"/>
        <rFont val="Arial"/>
        <family val="2"/>
        <charset val="186"/>
      </rPr>
      <t>(vejos atstatymui)</t>
    </r>
  </si>
  <si>
    <r>
      <t xml:space="preserve">Skaldos pagrindo iš nesurištojo mišinio 0/45, h – 0,20 m įrengimas, </t>
    </r>
    <r>
      <rPr>
        <sz val="11"/>
        <color rgb="FF0070C0"/>
        <rFont val="Arial"/>
        <family val="2"/>
        <charset val="186"/>
      </rPr>
      <t>pridedant iki 20% naudoto asfalto</t>
    </r>
  </si>
  <si>
    <r>
      <t>Viršutinio asfalto dangos sluoksnio, h – 4 cm iš mišinio AC 11 VN su 70/100</t>
    </r>
    <r>
      <rPr>
        <vertAlign val="subscript"/>
        <sz val="11"/>
        <color theme="1"/>
        <rFont val="Arial"/>
        <family val="2"/>
        <charset val="186"/>
      </rPr>
      <t xml:space="preserve"> </t>
    </r>
    <r>
      <rPr>
        <sz val="11"/>
        <color theme="1"/>
        <rFont val="Arial"/>
        <family val="2"/>
        <charset val="186"/>
      </rPr>
      <t>įrengimas</t>
    </r>
  </si>
  <si>
    <r>
      <t xml:space="preserve">Paviršiaus pašiurkštinimas granitine skaldele </t>
    </r>
    <r>
      <rPr>
        <sz val="11"/>
        <color rgb="FF0070C0"/>
        <rFont val="Arial"/>
        <family val="2"/>
        <charset val="186"/>
      </rPr>
      <t>2/5</t>
    </r>
  </si>
  <si>
    <r>
      <t xml:space="preserve">Žvyro pagrindo iš nesurištojo mišinio 0/45, h – 0,25 m įrengimas, </t>
    </r>
    <r>
      <rPr>
        <sz val="11"/>
        <color rgb="FF0070C0"/>
        <rFont val="Arial"/>
        <family val="2"/>
        <charset val="186"/>
      </rPr>
      <t>pridedant iki 20% naudoto asfalto</t>
    </r>
  </si>
  <si>
    <r>
      <t>m</t>
    </r>
    <r>
      <rPr>
        <vertAlign val="superscript"/>
        <sz val="11"/>
        <rFont val="Arial"/>
        <family val="2"/>
        <charset val="186"/>
      </rPr>
      <t>2</t>
    </r>
  </si>
  <si>
    <r>
      <t xml:space="preserve">Dirvožemio pašalinimas ekskavatoriumi, pakraunant į autosavivarčius ir išvežimas Rangovo pasirinktu atstumu į sandėliavimo aikštelę </t>
    </r>
    <r>
      <rPr>
        <sz val="11"/>
        <color rgb="FF0070C0"/>
        <rFont val="Arial"/>
        <family val="2"/>
        <charset val="186"/>
      </rPr>
      <t xml:space="preserve">(vejos atstatymui)  </t>
    </r>
  </si>
  <si>
    <r>
      <t xml:space="preserve">Betoninių bordiūrų demontavimas </t>
    </r>
    <r>
      <rPr>
        <sz val="11"/>
        <color rgb="FF0070C0"/>
        <rFont val="Arial"/>
        <family val="2"/>
        <charset val="186"/>
      </rPr>
      <t>ir išvežimas Rangovo pasirinktu atstumu</t>
    </r>
  </si>
  <si>
    <r>
      <t xml:space="preserve">Vieneto kaina, Eur be PVM  </t>
    </r>
    <r>
      <rPr>
        <b/>
        <sz val="11"/>
        <color rgb="FFFF0000"/>
        <rFont val="Arial"/>
        <family val="2"/>
        <charset val="186"/>
      </rPr>
      <t>(pildo Tiekėjas)</t>
    </r>
  </si>
  <si>
    <r>
      <t xml:space="preserve">Grįžtamosios medžiagos </t>
    </r>
    <r>
      <rPr>
        <sz val="11"/>
        <color rgb="FF0070C0"/>
        <rFont val="Arial"/>
        <family val="2"/>
        <charset val="186"/>
      </rPr>
      <t>(skaldos/žvyro mišinys)</t>
    </r>
    <r>
      <rPr>
        <sz val="11"/>
        <rFont val="Arial"/>
        <family val="2"/>
        <charset val="186"/>
      </rPr>
      <t>, įkainis 6 Eur/m3 (sąmatoje įvertinamas su minuso ženklu)</t>
    </r>
  </si>
  <si>
    <r>
      <t xml:space="preserve">DARBŲ KIEKIŲ ŽINIARAŠTIS NR. 5 – </t>
    </r>
    <r>
      <rPr>
        <b/>
        <sz val="12"/>
        <color rgb="FF000000"/>
        <rFont val="Arial"/>
        <family val="2"/>
        <charset val="186"/>
      </rPr>
      <t xml:space="preserve"> KONSTRUKCIJŲ DALIS. TILTAS PER ŠYŠOS SLĖNĮ 0,272 KM</t>
    </r>
  </si>
  <si>
    <r>
      <t>m</t>
    </r>
    <r>
      <rPr>
        <vertAlign val="superscript"/>
        <sz val="11"/>
        <rFont val="Arial"/>
        <family val="2"/>
        <charset val="186"/>
      </rPr>
      <t>3</t>
    </r>
  </si>
  <si>
    <r>
      <t>m</t>
    </r>
    <r>
      <rPr>
        <vertAlign val="superscript"/>
        <sz val="11"/>
        <rFont val="Arial"/>
        <family val="2"/>
        <charset val="186"/>
      </rPr>
      <t xml:space="preserve">3 </t>
    </r>
  </si>
  <si>
    <r>
      <rPr>
        <b/>
        <sz val="10"/>
        <rFont val="Arial"/>
        <family val="2"/>
        <charset val="186"/>
      </rPr>
      <t>Sandėliavimo medžiagos</t>
    </r>
    <r>
      <rPr>
        <sz val="10"/>
        <rFont val="Arial"/>
        <family val="2"/>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Arial"/>
        <family val="2"/>
        <charset val="186"/>
      </rPr>
      <t xml:space="preserve"> AB „Kelių priežiūra“ Kretingos kelių tarnybos Plungės meistrija, Stoties g. 11a, Plungė.</t>
    </r>
    <r>
      <rPr>
        <sz val="10"/>
        <rFont val="Arial"/>
        <family val="2"/>
        <charset val="186"/>
      </rPr>
      <t xml:space="preserve">
Į sandėliavimo vietas turi būti gabenami </t>
    </r>
    <r>
      <rPr>
        <b/>
        <sz val="10"/>
        <rFont val="Arial"/>
        <family val="2"/>
        <charset val="186"/>
      </rPr>
      <t>metaliniai</t>
    </r>
    <r>
      <rPr>
        <sz val="10"/>
        <rFont val="Arial"/>
        <family val="2"/>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</si>
  <si>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Arial"/>
        <family val="2"/>
        <charset val="186"/>
      </rPr>
      <t>Negrąžinamos medžiagos</t>
    </r>
    <r>
      <rPr>
        <sz val="10"/>
        <rFont val="Arial"/>
        <family val="2"/>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</si>
  <si>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Arial"/>
        <family val="2"/>
        <charset val="186"/>
      </rPr>
      <t>Statybinės atliekos</t>
    </r>
    <r>
      <rPr>
        <sz val="10"/>
        <rFont val="Arial"/>
        <family val="2"/>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</si>
</sst>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sz val="10"/>
      <name val="Arial"/>
      <family val="2"/>
      <charset val="186"/>
    </font>
    <font>
      <i/>
      <sz val="11"/>
      <color theme="1"/>
      <name val="Times New Roman"/>
      <family val="1"/>
      <charset val="186"/>
    </font>
    <font>
      <sz val="11"/>
      <color rgb="FFFF0000"/>
      <name val="Times New Roman"/>
      <family val="1"/>
    </font>
    <font>
      <sz val="11"/>
      <color theme="1"/>
      <name val="Calibri"/>
      <family val="2"/>
      <scheme val="minor"/>
    </font>
    <font>
      <b/>
      <sz val="11"/>
      <color rgb="FF000000"/>
      <name val="Arial"/>
      <family val="2"/>
      <charset val="186"/>
    </font>
    <font>
      <sz val="11"/>
      <color rgb="FFFF0000"/>
      <name val="Arial"/>
      <family val="2"/>
      <charset val="186"/>
    </font>
    <font>
      <sz val="11"/>
      <color theme="1"/>
      <name val="Arial"/>
      <family val="2"/>
      <charset val="186"/>
    </font>
    <font>
      <b/>
      <sz val="11"/>
      <color rgb="FFFF0000"/>
      <name val="Arial"/>
      <family val="2"/>
      <charset val="186"/>
    </font>
    <font>
      <i/>
      <sz val="11"/>
      <name val="Arial"/>
      <family val="2"/>
      <charset val="186"/>
    </font>
    <font>
      <sz val="11"/>
      <name val="Arial"/>
      <family val="2"/>
      <charset val="186"/>
    </font>
    <font>
      <vertAlign val="superscript"/>
      <sz val="11"/>
      <color theme="1"/>
      <name val="Arial"/>
      <family val="2"/>
      <charset val="186"/>
    </font>
    <font>
      <b/>
      <sz val="11"/>
      <name val="Arial"/>
      <family val="2"/>
      <charset val="186"/>
    </font>
    <font>
      <sz val="11"/>
      <color rgb="FF0070C0"/>
      <name val="Arial"/>
      <family val="2"/>
      <charset val="186"/>
    </font>
    <font>
      <b/>
      <sz val="11"/>
      <color theme="1"/>
      <name val="Arial"/>
      <family val="2"/>
      <charset val="186"/>
    </font>
    <font>
      <vertAlign val="subscript"/>
      <sz val="11"/>
      <color theme="1"/>
      <name val="Arial"/>
      <family val="2"/>
      <charset val="186"/>
    </font>
    <font>
      <vertAlign val="superscript"/>
      <sz val="11"/>
      <name val="Arial"/>
      <family val="2"/>
      <charset val="186"/>
    </font>
    <font>
      <b/>
      <sz val="16"/>
      <name val="Arial"/>
      <family val="2"/>
      <charset val="186"/>
    </font>
    <font>
      <b/>
      <sz val="12"/>
      <color rgb="FF000000"/>
      <name val="Arial"/>
      <family val="2"/>
      <charset val="186"/>
    </font>
    <font>
      <b/>
      <sz val="10"/>
      <name val="Arial"/>
      <family val="2"/>
      <charset val="186"/>
    </font>
    <font>
      <sz val="9"/>
      <name val="Arial"/>
      <family val="2"/>
      <charset val="186"/>
    </font>
    <font>
      <b/>
      <sz val="9"/>
      <name val="Arial"/>
      <family val="2"/>
      <charset val="186"/>
    </font>
    <font>
      <b/>
      <i/>
      <sz val="10"/>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8" fillId="0" borderId="0"/>
    <xf numFmtId="0" fontId="11" fillId="0" borderId="0"/>
  </cellStyleXfs>
  <cellXfs count="322">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4"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7" fillId="0" borderId="0" xfId="0" applyNumberFormat="1" applyFont="1" applyAlignment="1" applyProtection="1">
      <alignment horizontal="center" vertical="center"/>
      <protection locked="0"/>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4" fontId="3" fillId="0" borderId="0" xfId="0" applyNumberFormat="1" applyFont="1" applyAlignment="1" applyProtection="1">
      <alignment horizontal="center" vertical="center" wrapText="1"/>
      <protection locked="0"/>
    </xf>
    <xf numFmtId="0" fontId="5" fillId="0" borderId="0" xfId="0" applyFont="1" applyAlignment="1">
      <alignment horizontal="center" vertical="center"/>
    </xf>
    <xf numFmtId="0" fontId="4" fillId="0" borderId="21" xfId="0" applyFont="1" applyBorder="1" applyAlignment="1" applyProtection="1">
      <alignment vertical="center" wrapText="1"/>
      <protection locked="0"/>
    </xf>
    <xf numFmtId="0" fontId="2" fillId="0" borderId="0" xfId="1" applyNumberFormat="1" applyFont="1" applyAlignment="1" applyProtection="1">
      <alignment horizontal="center" vertical="center" wrapText="1"/>
    </xf>
    <xf numFmtId="0" fontId="3" fillId="0" borderId="0" xfId="4" applyFont="1" applyAlignment="1">
      <alignment vertical="center" wrapText="1"/>
    </xf>
    <xf numFmtId="0" fontId="3" fillId="0" borderId="0" xfId="4" applyFont="1" applyAlignment="1">
      <alignment vertical="center"/>
    </xf>
    <xf numFmtId="0" fontId="3" fillId="0" borderId="0" xfId="4" applyFont="1" applyAlignment="1">
      <alignment horizontal="right" vertical="center"/>
    </xf>
    <xf numFmtId="0" fontId="3" fillId="0" borderId="0" xfId="4"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Protection="1">
      <protection locked="0"/>
    </xf>
    <xf numFmtId="0" fontId="13" fillId="0" borderId="0" xfId="0" applyFont="1" applyProtection="1">
      <protection locked="0"/>
    </xf>
    <xf numFmtId="0" fontId="14" fillId="0" borderId="0" xfId="0" applyFont="1" applyProtection="1">
      <protection locked="0"/>
    </xf>
    <xf numFmtId="0" fontId="12" fillId="0" borderId="4" xfId="2" applyFont="1" applyBorder="1" applyAlignment="1" applyProtection="1">
      <alignment horizontal="center" vertical="center" wrapText="1"/>
    </xf>
    <xf numFmtId="0" fontId="12" fillId="0" borderId="4" xfId="2" applyNumberFormat="1" applyFont="1" applyBorder="1" applyAlignment="1" applyProtection="1">
      <alignment horizontal="center" vertical="center" wrapText="1"/>
    </xf>
    <xf numFmtId="0" fontId="12" fillId="0" borderId="4" xfId="1" applyFont="1" applyBorder="1" applyAlignment="1" applyProtection="1">
      <alignment horizontal="center" vertical="center" wrapText="1"/>
    </xf>
    <xf numFmtId="0" fontId="12" fillId="0" borderId="5" xfId="1" applyFont="1" applyBorder="1" applyAlignment="1" applyProtection="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0" fontId="17" fillId="0" borderId="1" xfId="0" applyFont="1" applyBorder="1" applyAlignment="1">
      <alignment horizontal="center" vertical="center" wrapText="1"/>
    </xf>
    <xf numFmtId="4" fontId="19" fillId="4" borderId="1"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4" fillId="0" borderId="10" xfId="0" applyFont="1" applyBorder="1" applyAlignment="1">
      <alignment horizontal="center" vertical="center" wrapText="1"/>
    </xf>
    <xf numFmtId="0" fontId="17" fillId="0" borderId="1" xfId="0" applyFont="1" applyBorder="1" applyAlignment="1">
      <alignment horizontal="center" vertical="center"/>
    </xf>
    <xf numFmtId="49" fontId="17" fillId="0" borderId="1"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7" fillId="0" borderId="4" xfId="0" applyNumberFormat="1" applyFont="1" applyBorder="1" applyAlignment="1">
      <alignment horizontal="left" vertical="center" wrapText="1"/>
    </xf>
    <xf numFmtId="49"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4" fontId="19" fillId="4" borderId="4" xfId="3" applyNumberFormat="1" applyFont="1" applyFill="1" applyBorder="1" applyAlignment="1" applyProtection="1">
      <alignment horizontal="center" vertical="center" wrapText="1"/>
      <protection locked="0"/>
    </xf>
    <xf numFmtId="4" fontId="19" fillId="0" borderId="50" xfId="0" applyNumberFormat="1" applyFont="1" applyBorder="1" applyAlignment="1" applyProtection="1">
      <alignment horizontal="center" vertical="center" wrapText="1"/>
      <protection locked="0"/>
    </xf>
    <xf numFmtId="4" fontId="21" fillId="0" borderId="11" xfId="0" applyNumberFormat="1" applyFont="1" applyBorder="1" applyAlignment="1" applyProtection="1">
      <alignment horizontal="center" vertical="center"/>
      <protection locked="0"/>
    </xf>
    <xf numFmtId="49" fontId="16" fillId="0" borderId="10"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164" fontId="17" fillId="4" borderId="10" xfId="0" applyNumberFormat="1" applyFont="1" applyFill="1" applyBorder="1" applyAlignment="1" applyProtection="1">
      <alignment horizontal="center" vertical="center"/>
      <protection locked="0"/>
    </xf>
    <xf numFmtId="4" fontId="17" fillId="0" borderId="13" xfId="0" applyNumberFormat="1" applyFont="1" applyBorder="1" applyAlignment="1">
      <alignment horizontal="center" vertical="center" wrapText="1"/>
    </xf>
    <xf numFmtId="0" fontId="13" fillId="0" borderId="0" xfId="0" applyFont="1" applyAlignment="1" applyProtection="1">
      <alignment wrapText="1"/>
      <protection locked="0"/>
    </xf>
    <xf numFmtId="0" fontId="14" fillId="0" borderId="0" xfId="0" applyFont="1" applyAlignment="1" applyProtection="1">
      <alignment wrapText="1"/>
      <protection locked="0"/>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0" fontId="14" fillId="0" borderId="1" xfId="0" applyFont="1" applyBorder="1" applyAlignment="1">
      <alignment vertical="center" wrapText="1"/>
    </xf>
    <xf numFmtId="0" fontId="14" fillId="0" borderId="0" xfId="0" applyFont="1"/>
    <xf numFmtId="4" fontId="17" fillId="0" borderId="5"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9" xfId="0" applyNumberFormat="1" applyFont="1" applyBorder="1" applyAlignment="1">
      <alignment horizontal="center" vertical="center" wrapText="1"/>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4" fontId="19" fillId="4" borderId="9" xfId="4" applyNumberFormat="1" applyFont="1" applyFill="1" applyBorder="1" applyAlignment="1" applyProtection="1">
      <alignment horizontal="center" vertical="center" wrapText="1"/>
      <protection locked="0"/>
    </xf>
    <xf numFmtId="4" fontId="17" fillId="0" borderId="34" xfId="0" applyNumberFormat="1" applyFont="1" applyBorder="1" applyAlignment="1">
      <alignment horizontal="center" vertical="center" wrapText="1"/>
    </xf>
    <xf numFmtId="49" fontId="16" fillId="0" borderId="16" xfId="0" applyNumberFormat="1" applyFont="1" applyBorder="1" applyAlignment="1">
      <alignment horizontal="center" vertical="center" wrapText="1"/>
    </xf>
    <xf numFmtId="0" fontId="14" fillId="0" borderId="10" xfId="0" applyFont="1" applyBorder="1" applyAlignment="1">
      <alignment horizontal="left" vertical="center" wrapText="1"/>
    </xf>
    <xf numFmtId="4" fontId="19" fillId="4" borderId="19" xfId="4" applyNumberFormat="1" applyFont="1" applyFill="1" applyBorder="1" applyAlignment="1" applyProtection="1">
      <alignment horizontal="center" vertical="center" wrapText="1"/>
      <protection locked="0"/>
    </xf>
    <xf numFmtId="4" fontId="21" fillId="0" borderId="0" xfId="0" applyNumberFormat="1" applyFont="1" applyAlignment="1" applyProtection="1">
      <alignment horizontal="center" vertical="center"/>
      <protection locked="0"/>
    </xf>
    <xf numFmtId="49" fontId="16" fillId="0" borderId="15" xfId="0" applyNumberFormat="1" applyFont="1" applyBorder="1" applyAlignment="1">
      <alignment horizontal="center" vertical="center" wrapText="1"/>
    </xf>
    <xf numFmtId="4" fontId="19" fillId="4" borderId="20" xfId="4" applyNumberFormat="1" applyFont="1" applyFill="1" applyBorder="1" applyAlignment="1" applyProtection="1">
      <alignment horizontal="center" vertical="center" wrapText="1"/>
      <protection locked="0"/>
    </xf>
    <xf numFmtId="0" fontId="14" fillId="0" borderId="1" xfId="0" applyFont="1" applyBorder="1" applyAlignment="1">
      <alignment vertical="center"/>
    </xf>
    <xf numFmtId="49" fontId="16" fillId="0" borderId="18" xfId="0" applyNumberFormat="1" applyFont="1" applyBorder="1" applyAlignment="1">
      <alignment horizontal="center" vertical="center" wrapText="1"/>
    </xf>
    <xf numFmtId="49" fontId="16" fillId="0" borderId="57"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0" fontId="14" fillId="0" borderId="14" xfId="0" applyFont="1" applyBorder="1" applyAlignment="1">
      <alignment horizontal="left" vertical="center" wrapText="1"/>
    </xf>
    <xf numFmtId="0" fontId="14" fillId="0" borderId="4" xfId="0" applyFont="1" applyBorder="1" applyAlignment="1">
      <alignment horizontal="center" vertical="center"/>
    </xf>
    <xf numFmtId="0" fontId="14" fillId="0" borderId="14" xfId="0" applyFont="1" applyBorder="1" applyAlignment="1">
      <alignment horizontal="center" vertical="center" wrapText="1"/>
    </xf>
    <xf numFmtId="4" fontId="19" fillId="4" borderId="23" xfId="4" applyNumberFormat="1" applyFont="1" applyFill="1" applyBorder="1" applyAlignment="1" applyProtection="1">
      <alignment horizontal="center" vertical="center" wrapText="1"/>
      <protection locked="0"/>
    </xf>
    <xf numFmtId="4" fontId="17" fillId="0" borderId="45" xfId="0" applyNumberFormat="1" applyFont="1" applyBorder="1" applyAlignment="1">
      <alignment horizontal="center" vertical="center" wrapText="1"/>
    </xf>
    <xf numFmtId="49" fontId="16" fillId="0" borderId="24"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0" fontId="14" fillId="0" borderId="4" xfId="0" applyFont="1" applyBorder="1" applyAlignment="1">
      <alignment vertical="center"/>
    </xf>
    <xf numFmtId="0" fontId="14" fillId="0" borderId="4" xfId="0" applyFont="1" applyBorder="1" applyAlignment="1">
      <alignment horizontal="center" vertical="center" wrapText="1"/>
    </xf>
    <xf numFmtId="4" fontId="19" fillId="4" borderId="27" xfId="4" applyNumberFormat="1" applyFont="1" applyFill="1" applyBorder="1" applyAlignment="1" applyProtection="1">
      <alignment horizontal="center" vertical="center" wrapText="1"/>
      <protection locked="0"/>
    </xf>
    <xf numFmtId="4" fontId="17" fillId="0" borderId="54" xfId="0" applyNumberFormat="1" applyFont="1" applyBorder="1" applyAlignment="1">
      <alignment horizontal="center" vertical="center" wrapText="1"/>
    </xf>
    <xf numFmtId="4" fontId="19" fillId="0" borderId="11" xfId="0" applyNumberFormat="1" applyFont="1" applyBorder="1" applyAlignment="1" applyProtection="1">
      <alignment horizontal="center" vertical="center" wrapText="1"/>
      <protection locked="0"/>
    </xf>
    <xf numFmtId="4" fontId="21" fillId="0" borderId="12" xfId="0" applyNumberFormat="1" applyFont="1" applyBorder="1" applyAlignment="1" applyProtection="1">
      <alignment horizontal="center" vertical="center"/>
      <protection locked="0"/>
    </xf>
    <xf numFmtId="0" fontId="17" fillId="0" borderId="10" xfId="0" applyFont="1" applyBorder="1" applyAlignment="1">
      <alignment horizontal="justify" vertical="center" wrapText="1"/>
    </xf>
    <xf numFmtId="0" fontId="17" fillId="0" borderId="10" xfId="0" applyFont="1" applyBorder="1" applyAlignment="1">
      <alignment horizontal="center" vertical="center" wrapText="1"/>
    </xf>
    <xf numFmtId="4" fontId="19" fillId="4" borderId="10" xfId="4" applyNumberFormat="1" applyFont="1" applyFill="1" applyBorder="1" applyAlignment="1" applyProtection="1">
      <alignment horizontal="center" vertical="center" wrapText="1"/>
      <protection locked="0"/>
    </xf>
    <xf numFmtId="4" fontId="17" fillId="0" borderId="32" xfId="0" applyNumberFormat="1" applyFont="1" applyBorder="1" applyAlignment="1">
      <alignment horizontal="center" vertical="center" wrapText="1"/>
    </xf>
    <xf numFmtId="0" fontId="17" fillId="0" borderId="1" xfId="0" applyFont="1" applyBorder="1" applyAlignment="1">
      <alignment horizontal="justify" vertical="center" wrapText="1"/>
    </xf>
    <xf numFmtId="4" fontId="19" fillId="4" borderId="1" xfId="4" applyNumberFormat="1" applyFont="1" applyFill="1" applyBorder="1" applyAlignment="1" applyProtection="1">
      <alignment horizontal="center" vertical="center" wrapText="1"/>
      <protection locked="0"/>
    </xf>
    <xf numFmtId="0" fontId="17" fillId="0" borderId="4" xfId="0" applyFont="1" applyBorder="1" applyAlignment="1">
      <alignment horizontal="justify" vertical="center" wrapText="1"/>
    </xf>
    <xf numFmtId="0" fontId="17" fillId="0" borderId="4" xfId="0" applyFont="1" applyBorder="1" applyAlignment="1">
      <alignment horizontal="center" vertical="center" wrapText="1"/>
    </xf>
    <xf numFmtId="4" fontId="19" fillId="4" borderId="4" xfId="4" applyNumberFormat="1" applyFont="1" applyFill="1" applyBorder="1" applyAlignment="1" applyProtection="1">
      <alignment horizontal="center" vertical="center" wrapText="1"/>
      <protection locked="0"/>
    </xf>
    <xf numFmtId="4" fontId="19" fillId="0" borderId="28" xfId="0" applyNumberFormat="1" applyFont="1" applyBorder="1" applyAlignment="1" applyProtection="1">
      <alignment horizontal="center" vertical="center" wrapText="1"/>
      <protection locked="0"/>
    </xf>
    <xf numFmtId="0" fontId="13" fillId="0" borderId="21" xfId="0" applyFont="1" applyBorder="1" applyAlignment="1" applyProtection="1">
      <alignment vertical="center" wrapText="1"/>
      <protection locked="0"/>
    </xf>
    <xf numFmtId="0" fontId="14" fillId="0" borderId="4" xfId="0" applyFont="1" applyBorder="1" applyAlignment="1">
      <alignment horizontal="left" vertical="center" wrapText="1"/>
    </xf>
    <xf numFmtId="0" fontId="14" fillId="0" borderId="10" xfId="0" applyFont="1" applyBorder="1" applyAlignment="1">
      <alignment vertical="center" wrapText="1"/>
    </xf>
    <xf numFmtId="4" fontId="19" fillId="0" borderId="12" xfId="0" applyNumberFormat="1" applyFont="1" applyBorder="1" applyAlignment="1" applyProtection="1">
      <alignment horizontal="center" vertical="center" wrapText="1"/>
      <protection locked="0"/>
    </xf>
    <xf numFmtId="4" fontId="21" fillId="0" borderId="34" xfId="0" applyNumberFormat="1" applyFont="1" applyBorder="1" applyAlignment="1" applyProtection="1">
      <alignment horizontal="center" vertical="center"/>
      <protection locked="0"/>
    </xf>
    <xf numFmtId="49" fontId="17" fillId="0" borderId="10" xfId="0" applyNumberFormat="1" applyFont="1" applyBorder="1" applyAlignment="1">
      <alignment horizontal="left" vertical="center" wrapText="1"/>
    </xf>
    <xf numFmtId="49" fontId="17" fillId="0" borderId="10" xfId="0" applyNumberFormat="1" applyFont="1" applyBorder="1" applyAlignment="1">
      <alignment horizontal="center" vertical="center" wrapText="1"/>
    </xf>
    <xf numFmtId="0" fontId="17" fillId="0" borderId="10" xfId="0" applyFont="1" applyBorder="1" applyAlignment="1">
      <alignment horizontal="center" vertical="center"/>
    </xf>
    <xf numFmtId="0" fontId="14" fillId="0" borderId="4" xfId="0" applyFont="1" applyBorder="1" applyAlignment="1" applyProtection="1">
      <alignment wrapText="1"/>
      <protection locked="0"/>
    </xf>
    <xf numFmtId="0" fontId="14" fillId="0" borderId="4" xfId="0" applyFont="1" applyBorder="1" applyAlignment="1" applyProtection="1">
      <alignment horizontal="center" vertical="center" wrapText="1"/>
      <protection locked="0"/>
    </xf>
    <xf numFmtId="49" fontId="16" fillId="0" borderId="14" xfId="0" applyNumberFormat="1" applyFont="1" applyBorder="1" applyAlignment="1">
      <alignment horizontal="center" vertical="center" wrapText="1"/>
    </xf>
    <xf numFmtId="0" fontId="14" fillId="0" borderId="0" xfId="0" applyFont="1" applyAlignment="1">
      <alignment wrapText="1"/>
    </xf>
    <xf numFmtId="0" fontId="14" fillId="0" borderId="0" xfId="0" applyFont="1" applyAlignment="1">
      <alignment vertical="center" wrapText="1"/>
    </xf>
    <xf numFmtId="0" fontId="19" fillId="0" borderId="44" xfId="3" applyFont="1" applyBorder="1" applyAlignment="1">
      <alignment horizontal="center" vertical="center" wrapText="1"/>
    </xf>
    <xf numFmtId="4" fontId="19" fillId="0" borderId="11" xfId="3" applyNumberFormat="1" applyFont="1" applyBorder="1" applyAlignment="1">
      <alignment horizontal="center" vertical="center" wrapText="1"/>
    </xf>
    <xf numFmtId="0" fontId="17" fillId="0" borderId="1" xfId="0" applyFont="1" applyBorder="1"/>
    <xf numFmtId="49" fontId="16" fillId="0" borderId="30" xfId="0" applyNumberFormat="1" applyFont="1" applyBorder="1" applyAlignment="1">
      <alignment horizontal="center" vertical="center" wrapText="1"/>
    </xf>
    <xf numFmtId="0" fontId="14"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0" fontId="19" fillId="0" borderId="0" xfId="0" applyFont="1" applyAlignment="1" applyProtection="1">
      <alignment horizontal="center" vertical="center" wrapText="1"/>
      <protection locked="0"/>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0" fontId="17" fillId="0" borderId="14" xfId="0" applyFont="1" applyBorder="1" applyAlignment="1">
      <alignment horizontal="center" vertical="center"/>
    </xf>
    <xf numFmtId="4" fontId="19" fillId="4" borderId="14" xfId="4" applyNumberFormat="1" applyFont="1" applyFill="1" applyBorder="1" applyAlignment="1" applyProtection="1">
      <alignment horizontal="center" vertical="center" wrapText="1"/>
      <protection locked="0"/>
    </xf>
    <xf numFmtId="0" fontId="20" fillId="0" borderId="10" xfId="0" applyFont="1" applyBorder="1" applyAlignment="1">
      <alignment horizontal="justify" vertical="center" wrapText="1"/>
    </xf>
    <xf numFmtId="4" fontId="19" fillId="0" borderId="0" xfId="0" applyNumberFormat="1" applyFont="1" applyAlignment="1" applyProtection="1">
      <alignment horizontal="center" vertical="center" wrapText="1"/>
      <protection locked="0"/>
    </xf>
    <xf numFmtId="0" fontId="20" fillId="0" borderId="1" xfId="0" applyFont="1" applyBorder="1" applyAlignment="1">
      <alignment horizontal="justify" vertical="center" wrapText="1"/>
    </xf>
    <xf numFmtId="0" fontId="20" fillId="0" borderId="4" xfId="0" applyFont="1" applyBorder="1" applyAlignment="1">
      <alignment horizontal="justify" vertical="center" wrapText="1"/>
    </xf>
    <xf numFmtId="4" fontId="19" fillId="0" borderId="0" xfId="4" applyNumberFormat="1" applyFont="1" applyAlignment="1">
      <alignment horizontal="right" vertical="center" wrapText="1"/>
    </xf>
    <xf numFmtId="4" fontId="19" fillId="0" borderId="0" xfId="4" applyNumberFormat="1" applyFont="1" applyAlignment="1">
      <alignment horizontal="right" vertical="center"/>
    </xf>
    <xf numFmtId="0" fontId="19" fillId="0" borderId="0" xfId="4" applyFont="1" applyAlignment="1">
      <alignment horizontal="right" vertical="center"/>
    </xf>
    <xf numFmtId="164" fontId="17" fillId="4" borderId="4" xfId="0" applyNumberFormat="1" applyFont="1" applyFill="1" applyBorder="1" applyAlignment="1" applyProtection="1">
      <alignment horizontal="center" vertical="center"/>
      <protection locked="0"/>
    </xf>
    <xf numFmtId="4" fontId="17" fillId="0" borderId="43" xfId="0" applyNumberFormat="1" applyFont="1" applyBorder="1" applyAlignment="1">
      <alignment horizontal="center" vertical="center" wrapText="1"/>
    </xf>
    <xf numFmtId="49" fontId="16" fillId="0" borderId="55" xfId="0" applyNumberFormat="1" applyFont="1" applyBorder="1" applyAlignment="1">
      <alignment horizontal="center" vertical="center" wrapText="1"/>
    </xf>
    <xf numFmtId="0" fontId="14" fillId="0" borderId="2" xfId="0" applyFont="1" applyBorder="1" applyAlignment="1">
      <alignment horizontal="left" vertical="center" wrapText="1"/>
    </xf>
    <xf numFmtId="4" fontId="19" fillId="4" borderId="31" xfId="4" applyNumberFormat="1" applyFont="1" applyFill="1" applyBorder="1" applyAlignment="1" applyProtection="1">
      <alignment horizontal="center" vertical="center" wrapText="1"/>
      <protection locked="0"/>
    </xf>
    <xf numFmtId="0" fontId="14" fillId="0" borderId="10" xfId="0" applyFont="1" applyBorder="1" applyAlignment="1">
      <alignment vertical="center"/>
    </xf>
    <xf numFmtId="0" fontId="17" fillId="0" borderId="2" xfId="0" applyFont="1" applyBorder="1" applyAlignment="1">
      <alignment horizontal="justify" vertical="center" wrapText="1"/>
    </xf>
    <xf numFmtId="0" fontId="17" fillId="0" borderId="2" xfId="0" applyFont="1" applyBorder="1" applyAlignment="1">
      <alignment horizontal="center" vertical="center" wrapText="1"/>
    </xf>
    <xf numFmtId="4" fontId="19" fillId="4" borderId="2" xfId="4" applyNumberFormat="1" applyFont="1" applyFill="1" applyBorder="1" applyAlignment="1" applyProtection="1">
      <alignment horizontal="center" vertical="center" wrapText="1"/>
      <protection locked="0"/>
    </xf>
    <xf numFmtId="0" fontId="13" fillId="0" borderId="0" xfId="0" applyFont="1" applyAlignment="1" applyProtection="1">
      <alignment vertical="center" wrapText="1"/>
      <protection locked="0"/>
    </xf>
    <xf numFmtId="0" fontId="14" fillId="0" borderId="1" xfId="0" applyFont="1" applyBorder="1" applyAlignment="1" applyProtection="1">
      <alignment horizontal="center" vertical="center" wrapText="1"/>
      <protection locked="0"/>
    </xf>
    <xf numFmtId="0" fontId="14" fillId="0" borderId="2" xfId="0" applyFont="1" applyBorder="1" applyAlignment="1">
      <alignment vertical="center" wrapText="1"/>
    </xf>
    <xf numFmtId="49" fontId="17" fillId="0" borderId="9" xfId="0" applyNumberFormat="1" applyFont="1" applyBorder="1" applyAlignment="1">
      <alignment horizontal="left" vertical="center" wrapText="1"/>
    </xf>
    <xf numFmtId="49" fontId="17" fillId="0" borderId="9" xfId="0" applyNumberFormat="1" applyFont="1" applyBorder="1" applyAlignment="1">
      <alignment horizontal="center" vertical="center" wrapText="1"/>
    </xf>
    <xf numFmtId="0" fontId="17" fillId="0" borderId="9" xfId="0" applyFont="1" applyBorder="1" applyAlignment="1">
      <alignment horizontal="center" vertical="center"/>
    </xf>
    <xf numFmtId="4" fontId="21" fillId="0" borderId="11" xfId="0" applyNumberFormat="1" applyFont="1" applyBorder="1" applyAlignment="1">
      <alignment horizontal="center" vertical="center"/>
    </xf>
    <xf numFmtId="0" fontId="12" fillId="0" borderId="24" xfId="2" applyFont="1" applyBorder="1" applyAlignment="1" applyProtection="1">
      <alignment horizontal="center" vertical="center" wrapText="1"/>
    </xf>
    <xf numFmtId="0" fontId="12" fillId="0" borderId="27" xfId="2" applyFont="1" applyBorder="1" applyAlignment="1" applyProtection="1">
      <alignment horizontal="center" vertical="center" wrapText="1"/>
    </xf>
    <xf numFmtId="49" fontId="17" fillId="0" borderId="31" xfId="0" applyNumberFormat="1" applyFont="1" applyBorder="1" applyAlignment="1">
      <alignment horizontal="center" vertical="center"/>
    </xf>
    <xf numFmtId="4" fontId="19" fillId="4" borderId="2" xfId="3" applyNumberFormat="1" applyFont="1" applyFill="1" applyBorder="1" applyAlignment="1" applyProtection="1">
      <alignment horizontal="center" vertical="center" wrapText="1"/>
      <protection locked="0"/>
    </xf>
    <xf numFmtId="49" fontId="16" fillId="0" borderId="33" xfId="0" applyNumberFormat="1" applyFont="1" applyBorder="1" applyAlignment="1">
      <alignment horizontal="center" vertical="center" wrapText="1"/>
    </xf>
    <xf numFmtId="49" fontId="17" fillId="0" borderId="20" xfId="0" applyNumberFormat="1" applyFont="1" applyBorder="1" applyAlignment="1">
      <alignment horizontal="center" vertical="center"/>
    </xf>
    <xf numFmtId="49" fontId="17" fillId="0" borderId="27" xfId="0" applyNumberFormat="1" applyFont="1" applyBorder="1" applyAlignment="1">
      <alignment horizontal="center" vertical="center"/>
    </xf>
    <xf numFmtId="49" fontId="16" fillId="0" borderId="35" xfId="0" applyNumberFormat="1" applyFont="1" applyBorder="1" applyAlignment="1">
      <alignment horizontal="center" vertical="center" wrapText="1"/>
    </xf>
    <xf numFmtId="49" fontId="17" fillId="0" borderId="36" xfId="0" applyNumberFormat="1" applyFont="1" applyBorder="1" applyAlignment="1">
      <alignment horizontal="center" vertical="center"/>
    </xf>
    <xf numFmtId="49" fontId="17" fillId="0" borderId="37" xfId="0" applyNumberFormat="1" applyFont="1" applyBorder="1" applyAlignment="1">
      <alignment horizontal="left" vertical="center" wrapText="1"/>
    </xf>
    <xf numFmtId="49" fontId="17" fillId="0" borderId="37" xfId="0" applyNumberFormat="1" applyFont="1" applyBorder="1" applyAlignment="1">
      <alignment horizontal="center" vertical="center" wrapText="1"/>
    </xf>
    <xf numFmtId="0" fontId="17" fillId="0" borderId="37" xfId="0" applyFont="1" applyBorder="1" applyAlignment="1">
      <alignment horizontal="center" vertical="center"/>
    </xf>
    <xf numFmtId="164" fontId="17" fillId="4" borderId="37" xfId="0" applyNumberFormat="1" applyFont="1" applyFill="1" applyBorder="1" applyAlignment="1" applyProtection="1">
      <alignment horizontal="center" vertical="center"/>
      <protection locked="0"/>
    </xf>
    <xf numFmtId="4" fontId="17" fillId="0" borderId="38"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xf>
    <xf numFmtId="164" fontId="17" fillId="4" borderId="2" xfId="0" applyNumberFormat="1" applyFont="1" applyFill="1" applyBorder="1" applyAlignment="1" applyProtection="1">
      <alignment horizontal="center" vertical="center"/>
      <protection locked="0"/>
    </xf>
    <xf numFmtId="49" fontId="17" fillId="0" borderId="39" xfId="0" applyNumberFormat="1" applyFont="1" applyBorder="1" applyAlignment="1">
      <alignment horizontal="left" vertical="center" wrapText="1"/>
    </xf>
    <xf numFmtId="49" fontId="17" fillId="0" borderId="39" xfId="0" applyNumberFormat="1" applyFont="1" applyBorder="1" applyAlignment="1">
      <alignment horizontal="center" vertical="center" wrapText="1"/>
    </xf>
    <xf numFmtId="0" fontId="17" fillId="0" borderId="39" xfId="0" applyFont="1" applyBorder="1" applyAlignment="1">
      <alignment horizontal="center" vertical="center"/>
    </xf>
    <xf numFmtId="164" fontId="17" fillId="4" borderId="39" xfId="0" applyNumberFormat="1" applyFont="1" applyFill="1" applyBorder="1" applyAlignment="1" applyProtection="1">
      <alignment horizontal="center" vertical="center"/>
      <protection locked="0"/>
    </xf>
    <xf numFmtId="49" fontId="17" fillId="0" borderId="19" xfId="0" applyNumberFormat="1" applyFont="1" applyBorder="1" applyAlignment="1">
      <alignment horizontal="center" vertical="center"/>
    </xf>
    <xf numFmtId="49" fontId="16" fillId="0" borderId="40" xfId="0" applyNumberFormat="1" applyFont="1" applyBorder="1" applyAlignment="1">
      <alignment horizontal="center" vertical="center" wrapText="1"/>
    </xf>
    <xf numFmtId="49" fontId="17" fillId="0" borderId="41" xfId="0" applyNumberFormat="1" applyFont="1" applyBorder="1" applyAlignment="1">
      <alignment horizontal="center" vertical="center"/>
    </xf>
    <xf numFmtId="0" fontId="17" fillId="0" borderId="42" xfId="0" applyFont="1" applyBorder="1" applyAlignment="1">
      <alignment horizontal="center" vertical="center"/>
    </xf>
    <xf numFmtId="4" fontId="19" fillId="4" borderId="42" xfId="4" applyNumberFormat="1" applyFont="1" applyFill="1" applyBorder="1" applyAlignment="1" applyProtection="1">
      <alignment horizontal="center" vertical="center" wrapText="1"/>
      <protection locked="0"/>
    </xf>
    <xf numFmtId="49" fontId="17" fillId="0" borderId="9" xfId="0" applyNumberFormat="1" applyFont="1" applyBorder="1" applyAlignment="1">
      <alignment horizontal="center" vertical="center"/>
    </xf>
    <xf numFmtId="0" fontId="19" fillId="0" borderId="0" xfId="4" applyFont="1" applyAlignment="1">
      <alignment vertical="center" wrapText="1"/>
    </xf>
    <xf numFmtId="0" fontId="19" fillId="0" borderId="0" xfId="4" applyFont="1" applyAlignment="1">
      <alignment vertical="center"/>
    </xf>
    <xf numFmtId="4" fontId="19" fillId="0" borderId="45" xfId="3" applyNumberFormat="1" applyFont="1" applyBorder="1" applyAlignment="1">
      <alignment horizontal="center" vertical="center" wrapText="1"/>
    </xf>
    <xf numFmtId="4" fontId="19" fillId="4" borderId="37" xfId="4" applyNumberFormat="1" applyFont="1" applyFill="1" applyBorder="1" applyAlignment="1" applyProtection="1">
      <alignment horizontal="center" vertical="center" wrapText="1"/>
      <protection locked="0"/>
    </xf>
    <xf numFmtId="4" fontId="19" fillId="0" borderId="46" xfId="0" applyNumberFormat="1" applyFont="1" applyBorder="1" applyAlignment="1" applyProtection="1">
      <alignment horizontal="center" vertical="center" wrapText="1"/>
      <protection locked="0"/>
    </xf>
    <xf numFmtId="4" fontId="21" fillId="0" borderId="47" xfId="0" applyNumberFormat="1" applyFont="1" applyBorder="1" applyAlignment="1" applyProtection="1">
      <alignment horizontal="center" vertical="center"/>
      <protection locked="0"/>
    </xf>
    <xf numFmtId="4" fontId="19" fillId="0" borderId="44" xfId="0" applyNumberFormat="1" applyFont="1" applyBorder="1" applyAlignment="1" applyProtection="1">
      <alignment horizontal="center" vertical="center" wrapText="1"/>
      <protection locked="0"/>
    </xf>
    <xf numFmtId="4" fontId="21" fillId="0" borderId="48" xfId="0" applyNumberFormat="1" applyFont="1" applyBorder="1" applyAlignment="1" applyProtection="1">
      <alignment horizontal="center" vertical="center"/>
      <protection locked="0"/>
    </xf>
    <xf numFmtId="49" fontId="17" fillId="0" borderId="4" xfId="0" applyNumberFormat="1" applyFont="1" applyBorder="1" applyAlignment="1">
      <alignment horizontal="center" vertical="center"/>
    </xf>
    <xf numFmtId="4" fontId="19" fillId="0" borderId="8" xfId="0" applyNumberFormat="1" applyFont="1" applyBorder="1" applyAlignment="1" applyProtection="1">
      <alignment horizontal="center" vertical="center" wrapText="1"/>
      <protection locked="0"/>
    </xf>
    <xf numFmtId="49" fontId="16" fillId="0" borderId="31" xfId="0" applyNumberFormat="1" applyFont="1" applyBorder="1" applyAlignment="1">
      <alignment horizontal="center" vertical="center" wrapText="1"/>
    </xf>
    <xf numFmtId="0" fontId="13" fillId="0" borderId="0" xfId="0" applyFont="1" applyAlignment="1" applyProtection="1">
      <alignment horizontal="center" vertical="center" wrapText="1"/>
      <protection locked="0"/>
    </xf>
    <xf numFmtId="49" fontId="16" fillId="0" borderId="19" xfId="0" applyNumberFormat="1" applyFont="1" applyBorder="1" applyAlignment="1">
      <alignment horizontal="center" vertical="center" wrapText="1"/>
    </xf>
    <xf numFmtId="49" fontId="17" fillId="0" borderId="42"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14" fillId="0" borderId="48" xfId="0" applyFont="1" applyBorder="1" applyAlignment="1" applyProtection="1">
      <alignment wrapText="1"/>
      <protection locked="0"/>
    </xf>
    <xf numFmtId="49" fontId="16" fillId="0" borderId="20" xfId="0" applyNumberFormat="1" applyFont="1" applyBorder="1" applyAlignment="1">
      <alignment horizontal="center" vertical="center" wrapText="1"/>
    </xf>
    <xf numFmtId="4" fontId="17" fillId="4" borderId="14" xfId="0" applyNumberFormat="1" applyFont="1" applyFill="1" applyBorder="1" applyAlignment="1" applyProtection="1">
      <alignment horizontal="center" vertical="center" wrapText="1"/>
      <protection locked="0"/>
    </xf>
    <xf numFmtId="49" fontId="16" fillId="0" borderId="42" xfId="0" applyNumberFormat="1" applyFont="1" applyBorder="1" applyAlignment="1">
      <alignment horizontal="center" vertical="center" wrapText="1"/>
    </xf>
    <xf numFmtId="49" fontId="17" fillId="0" borderId="1" xfId="0" applyNumberFormat="1" applyFont="1" applyBorder="1" applyAlignment="1">
      <alignment horizontal="center" vertical="center"/>
    </xf>
    <xf numFmtId="49" fontId="16" fillId="0" borderId="8" xfId="4" applyNumberFormat="1" applyFont="1" applyBorder="1" applyAlignment="1">
      <alignment horizontal="center" vertical="center" wrapText="1"/>
    </xf>
    <xf numFmtId="49" fontId="17" fillId="0" borderId="49" xfId="4" applyNumberFormat="1" applyFont="1" applyBorder="1" applyAlignment="1">
      <alignment horizontal="center" vertical="center" wrapText="1"/>
    </xf>
    <xf numFmtId="0" fontId="17" fillId="0" borderId="9" xfId="4" applyFont="1" applyBorder="1" applyAlignment="1">
      <alignment horizontal="left" vertical="center" wrapText="1"/>
    </xf>
    <xf numFmtId="0" fontId="17" fillId="0" borderId="9" xfId="0" applyFont="1" applyBorder="1" applyAlignment="1">
      <alignment horizontal="center" vertical="center" wrapText="1"/>
    </xf>
    <xf numFmtId="4" fontId="17" fillId="4" borderId="9" xfId="4" applyNumberFormat="1" applyFont="1" applyFill="1" applyBorder="1" applyAlignment="1" applyProtection="1">
      <alignment horizontal="center" vertical="center" wrapText="1"/>
      <protection locked="0"/>
    </xf>
    <xf numFmtId="0" fontId="19"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9" fontId="17" fillId="0" borderId="51" xfId="0" applyNumberFormat="1" applyFont="1" applyBorder="1" applyAlignment="1">
      <alignment horizontal="center" vertical="center"/>
    </xf>
    <xf numFmtId="4" fontId="19" fillId="4" borderId="39" xfId="3" applyNumberFormat="1" applyFont="1" applyFill="1" applyBorder="1" applyAlignment="1" applyProtection="1">
      <alignment horizontal="center" vertical="center" wrapText="1"/>
      <protection locked="0"/>
    </xf>
    <xf numFmtId="4" fontId="19" fillId="0" borderId="34" xfId="0" applyNumberFormat="1" applyFont="1" applyBorder="1" applyAlignment="1" applyProtection="1">
      <alignment horizontal="center" vertical="center"/>
      <protection locked="0"/>
    </xf>
    <xf numFmtId="0" fontId="17" fillId="0" borderId="0" xfId="0" applyFont="1" applyAlignment="1" applyProtection="1">
      <alignment wrapText="1"/>
      <protection locked="0"/>
    </xf>
    <xf numFmtId="4" fontId="19" fillId="0" borderId="0" xfId="0" applyNumberFormat="1" applyFont="1" applyAlignment="1" applyProtection="1">
      <alignment horizontal="center" vertical="center"/>
      <protection locked="0"/>
    </xf>
    <xf numFmtId="0" fontId="24" fillId="2" borderId="0" xfId="1" applyFont="1" applyFill="1" applyAlignment="1" applyProtection="1">
      <alignment horizontal="center" vertical="center" wrapText="1"/>
    </xf>
    <xf numFmtId="0" fontId="12" fillId="3" borderId="6" xfId="1" applyFont="1" applyFill="1" applyBorder="1" applyAlignment="1" applyProtection="1">
      <alignment horizontal="center" vertical="center"/>
    </xf>
    <xf numFmtId="0" fontId="12" fillId="3" borderId="7" xfId="1" applyFont="1" applyFill="1" applyBorder="1" applyAlignment="1" applyProtection="1">
      <alignment horizontal="center" vertical="center"/>
    </xf>
    <xf numFmtId="4" fontId="15" fillId="0" borderId="35" xfId="0" applyNumberFormat="1" applyFont="1" applyBorder="1" applyAlignment="1" applyProtection="1">
      <alignment horizontal="center" vertical="center" wrapText="1"/>
      <protection locked="0"/>
    </xf>
    <xf numFmtId="4" fontId="15" fillId="0" borderId="56" xfId="0" applyNumberFormat="1" applyFont="1" applyBorder="1" applyAlignment="1" applyProtection="1">
      <alignment horizontal="center" vertical="center" wrapText="1"/>
      <protection locked="0"/>
    </xf>
    <xf numFmtId="4" fontId="15" fillId="0" borderId="57" xfId="0" applyNumberFormat="1" applyFont="1" applyBorder="1" applyAlignment="1" applyProtection="1">
      <alignment horizontal="center" vertical="center" wrapText="1"/>
      <protection locked="0"/>
    </xf>
    <xf numFmtId="0" fontId="1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49" fontId="16" fillId="0" borderId="1" xfId="0" applyNumberFormat="1" applyFont="1" applyBorder="1" applyAlignment="1" applyProtection="1">
      <alignment horizontal="center" vertical="center" wrapText="1"/>
    </xf>
    <xf numFmtId="49" fontId="17" fillId="0" borderId="1" xfId="0" applyNumberFormat="1" applyFont="1" applyBorder="1" applyAlignment="1" applyProtection="1">
      <alignment horizontal="left" vertical="center" wrapText="1"/>
    </xf>
    <xf numFmtId="0" fontId="14" fillId="0" borderId="10" xfId="0" applyFont="1" applyBorder="1" applyAlignment="1" applyProtection="1">
      <alignment horizontal="center" vertical="center"/>
    </xf>
    <xf numFmtId="0" fontId="17" fillId="0" borderId="1" xfId="0" applyFont="1" applyBorder="1" applyAlignment="1" applyProtection="1">
      <alignment horizontal="center" vertical="center" wrapText="1"/>
    </xf>
    <xf numFmtId="0" fontId="14" fillId="0" borderId="10" xfId="0" applyFont="1" applyBorder="1" applyAlignment="1" applyProtection="1">
      <alignment horizontal="center" vertical="center" wrapText="1"/>
    </xf>
    <xf numFmtId="0" fontId="14" fillId="0" borderId="1" xfId="0" applyFont="1" applyBorder="1" applyAlignment="1" applyProtection="1">
      <alignment horizontal="center"/>
    </xf>
    <xf numFmtId="0" fontId="17" fillId="0" borderId="1" xfId="0" applyFont="1" applyBorder="1" applyAlignment="1" applyProtection="1">
      <alignment horizontal="center" vertical="center"/>
    </xf>
    <xf numFmtId="0" fontId="17" fillId="0" borderId="0" xfId="0" applyFont="1" applyProtection="1"/>
    <xf numFmtId="0" fontId="17" fillId="0" borderId="0" xfId="0" applyFont="1" applyAlignment="1" applyProtection="1">
      <alignment wrapText="1"/>
    </xf>
    <xf numFmtId="49" fontId="17" fillId="0" borderId="1" xfId="0" applyNumberFormat="1" applyFont="1" applyBorder="1" applyAlignment="1" applyProtection="1">
      <alignment horizontal="center" vertical="center" wrapText="1"/>
    </xf>
    <xf numFmtId="49" fontId="16" fillId="0" borderId="4" xfId="0" applyNumberFormat="1" applyFont="1" applyBorder="1" applyAlignment="1" applyProtection="1">
      <alignment horizontal="center" vertical="center" wrapText="1"/>
    </xf>
    <xf numFmtId="49" fontId="17" fillId="0" borderId="4" xfId="0" applyNumberFormat="1" applyFont="1" applyBorder="1" applyAlignment="1" applyProtection="1">
      <alignment horizontal="left" vertical="center" wrapText="1"/>
    </xf>
    <xf numFmtId="49" fontId="17" fillId="0" borderId="4" xfId="0" applyNumberFormat="1" applyFont="1" applyBorder="1" applyAlignment="1" applyProtection="1">
      <alignment horizontal="center" vertical="center" wrapText="1"/>
    </xf>
    <xf numFmtId="0" fontId="17" fillId="0" borderId="4" xfId="0" applyFont="1" applyBorder="1" applyAlignment="1" applyProtection="1">
      <alignment horizontal="center" vertical="center"/>
    </xf>
    <xf numFmtId="49" fontId="16" fillId="0" borderId="10" xfId="0" applyNumberFormat="1" applyFont="1" applyBorder="1" applyAlignment="1" applyProtection="1">
      <alignment horizontal="center" vertical="center" wrapText="1"/>
    </xf>
    <xf numFmtId="49" fontId="16" fillId="0" borderId="17" xfId="0" applyNumberFormat="1" applyFont="1" applyBorder="1" applyAlignment="1" applyProtection="1">
      <alignment horizontal="center" vertical="center" wrapText="1"/>
    </xf>
    <xf numFmtId="0" fontId="17" fillId="0" borderId="10" xfId="0" applyFont="1" applyBorder="1" applyAlignment="1" applyProtection="1">
      <alignment horizontal="left" vertical="center" wrapText="1"/>
    </xf>
    <xf numFmtId="0" fontId="14" fillId="0" borderId="1" xfId="0" applyFont="1" applyBorder="1" applyAlignment="1" applyProtection="1">
      <alignment horizontal="left" vertical="center" wrapText="1"/>
    </xf>
    <xf numFmtId="0" fontId="14" fillId="0" borderId="1" xfId="0" applyFont="1" applyBorder="1" applyAlignment="1" applyProtection="1">
      <alignment horizontal="center" vertical="center" wrapText="1"/>
    </xf>
    <xf numFmtId="0" fontId="14" fillId="0" borderId="1" xfId="0" applyFont="1" applyBorder="1" applyAlignment="1" applyProtection="1">
      <alignment vertical="center" wrapText="1"/>
    </xf>
    <xf numFmtId="0" fontId="14" fillId="0" borderId="0" xfId="0" applyFont="1" applyProtection="1"/>
    <xf numFmtId="0" fontId="14" fillId="0" borderId="0" xfId="0" applyFont="1" applyAlignment="1" applyProtection="1">
      <alignment horizontal="center" vertical="center"/>
    </xf>
    <xf numFmtId="0" fontId="13" fillId="0" borderId="0" xfId="0" applyFont="1" applyProtection="1"/>
    <xf numFmtId="0" fontId="5" fillId="0" borderId="0" xfId="0" applyFont="1" applyProtection="1"/>
    <xf numFmtId="4" fontId="17" fillId="0" borderId="3" xfId="0" applyNumberFormat="1" applyFont="1" applyBorder="1" applyAlignment="1" applyProtection="1">
      <alignment horizontal="center" vertical="center" wrapText="1"/>
    </xf>
    <xf numFmtId="4" fontId="17" fillId="0" borderId="26" xfId="0" applyNumberFormat="1" applyFont="1" applyBorder="1" applyAlignment="1" applyProtection="1">
      <alignment horizontal="center" vertical="center" wrapText="1"/>
    </xf>
    <xf numFmtId="4" fontId="19" fillId="0" borderId="50" xfId="0" applyNumberFormat="1" applyFont="1" applyBorder="1" applyAlignment="1" applyProtection="1">
      <alignment horizontal="center" vertical="center" wrapText="1"/>
    </xf>
    <xf numFmtId="4" fontId="21" fillId="0" borderId="11" xfId="0" applyNumberFormat="1" applyFont="1" applyBorder="1" applyAlignment="1" applyProtection="1">
      <alignment horizontal="center" vertical="center"/>
    </xf>
    <xf numFmtId="4" fontId="17" fillId="0" borderId="13" xfId="0" applyNumberFormat="1" applyFont="1" applyBorder="1" applyAlignment="1" applyProtection="1">
      <alignment horizontal="center" vertical="center" wrapText="1"/>
    </xf>
    <xf numFmtId="0" fontId="13" fillId="0" borderId="0" xfId="0" applyFont="1" applyAlignment="1" applyProtection="1">
      <alignment wrapText="1"/>
    </xf>
    <xf numFmtId="0" fontId="14" fillId="0" borderId="0" xfId="0" applyFont="1" applyAlignment="1" applyProtection="1">
      <alignment wrapText="1"/>
    </xf>
    <xf numFmtId="0" fontId="5" fillId="0" borderId="0" xfId="0" applyFont="1" applyAlignment="1" applyProtection="1">
      <alignment wrapText="1"/>
    </xf>
    <xf numFmtId="4" fontId="17" fillId="0" borderId="5" xfId="0" applyNumberFormat="1" applyFont="1" applyBorder="1" applyAlignment="1" applyProtection="1">
      <alignment horizontal="center" vertical="center" wrapText="1"/>
    </xf>
    <xf numFmtId="4" fontId="19" fillId="0" borderId="52" xfId="0" applyNumberFormat="1" applyFont="1" applyBorder="1" applyAlignment="1" applyProtection="1">
      <alignment horizontal="center" vertical="center" wrapText="1"/>
    </xf>
    <xf numFmtId="4" fontId="21" fillId="0" borderId="53" xfId="0" applyNumberFormat="1" applyFont="1" applyBorder="1" applyAlignment="1" applyProtection="1">
      <alignment horizontal="center" vertical="center"/>
    </xf>
    <xf numFmtId="0" fontId="17" fillId="0" borderId="1" xfId="0" applyFont="1" applyBorder="1" applyProtection="1"/>
    <xf numFmtId="0" fontId="17" fillId="0" borderId="1" xfId="0" applyFont="1" applyBorder="1" applyAlignment="1" applyProtection="1">
      <alignment wrapText="1"/>
    </xf>
    <xf numFmtId="0" fontId="14" fillId="0" borderId="10" xfId="0" applyFont="1" applyBorder="1" applyAlignment="1" applyProtection="1">
      <alignment horizontal="center"/>
    </xf>
    <xf numFmtId="0" fontId="17" fillId="0" borderId="4" xfId="0" applyFont="1" applyBorder="1" applyAlignment="1" applyProtection="1">
      <alignment wrapText="1"/>
    </xf>
    <xf numFmtId="0" fontId="14" fillId="0" borderId="4" xfId="0" applyFont="1" applyBorder="1" applyAlignment="1" applyProtection="1">
      <alignment horizontal="center"/>
    </xf>
    <xf numFmtId="4" fontId="19" fillId="0" borderId="28" xfId="0" applyNumberFormat="1" applyFont="1" applyBorder="1" applyAlignment="1" applyProtection="1">
      <alignment horizontal="center" vertical="center" wrapText="1"/>
    </xf>
    <xf numFmtId="0" fontId="4" fillId="0" borderId="0" xfId="0" applyFont="1" applyProtection="1"/>
    <xf numFmtId="0" fontId="14" fillId="0" borderId="1" xfId="0" applyFont="1" applyBorder="1" applyAlignment="1" applyProtection="1">
      <alignment horizontal="center" vertical="center"/>
    </xf>
    <xf numFmtId="0" fontId="14" fillId="0" borderId="10" xfId="0" applyFont="1" applyBorder="1" applyAlignment="1" applyProtection="1">
      <alignment horizontal="left" vertical="center" wrapText="1"/>
    </xf>
    <xf numFmtId="0" fontId="14" fillId="0" borderId="19" xfId="0" applyFont="1" applyBorder="1" applyAlignment="1" applyProtection="1">
      <alignment horizontal="center" vertical="center" wrapText="1"/>
    </xf>
    <xf numFmtId="49" fontId="16" fillId="0" borderId="15" xfId="0" applyNumberFormat="1" applyFont="1" applyBorder="1" applyAlignment="1" applyProtection="1">
      <alignment horizontal="center" vertical="center" wrapText="1"/>
    </xf>
    <xf numFmtId="0" fontId="14" fillId="0" borderId="20" xfId="0" applyFont="1" applyBorder="1" applyAlignment="1" applyProtection="1">
      <alignment horizontal="center" vertical="center" wrapText="1"/>
    </xf>
    <xf numFmtId="0" fontId="14" fillId="0" borderId="4" xfId="0" applyFont="1" applyBorder="1" applyAlignment="1" applyProtection="1">
      <alignment horizontal="left" vertical="center" wrapText="1"/>
    </xf>
    <xf numFmtId="0" fontId="14" fillId="0" borderId="4" xfId="0" applyFont="1" applyBorder="1" applyAlignment="1" applyProtection="1">
      <alignment horizontal="center" vertical="center" wrapText="1"/>
    </xf>
    <xf numFmtId="49" fontId="16" fillId="0" borderId="8" xfId="0" applyNumberFormat="1" applyFont="1" applyBorder="1" applyAlignment="1" applyProtection="1">
      <alignment horizontal="center" vertical="center" wrapText="1"/>
    </xf>
    <xf numFmtId="49" fontId="16" fillId="0" borderId="9" xfId="0" applyNumberFormat="1" applyFont="1" applyBorder="1" applyAlignment="1" applyProtection="1">
      <alignment horizontal="center" vertical="center" wrapText="1"/>
    </xf>
    <xf numFmtId="0" fontId="14" fillId="0" borderId="9" xfId="0" applyFont="1" applyBorder="1" applyAlignment="1" applyProtection="1">
      <alignment vertical="center" wrapText="1"/>
    </xf>
    <xf numFmtId="0" fontId="14" fillId="0" borderId="9" xfId="0" applyFont="1" applyBorder="1" applyAlignment="1" applyProtection="1">
      <alignment horizontal="center" vertical="center" wrapText="1"/>
    </xf>
    <xf numFmtId="4" fontId="19" fillId="0" borderId="12" xfId="0" applyNumberFormat="1" applyFont="1" applyBorder="1" applyAlignment="1" applyProtection="1">
      <alignment horizontal="center" vertical="center" wrapText="1"/>
    </xf>
    <xf numFmtId="4" fontId="17" fillId="0" borderId="43" xfId="0" applyNumberFormat="1" applyFont="1" applyBorder="1" applyAlignment="1" applyProtection="1">
      <alignment horizontal="center" vertical="center" wrapText="1"/>
    </xf>
    <xf numFmtId="49" fontId="16" fillId="0" borderId="30" xfId="0" applyNumberFormat="1" applyFont="1" applyBorder="1" applyAlignment="1" applyProtection="1">
      <alignment horizontal="center" vertical="center" wrapText="1"/>
    </xf>
    <xf numFmtId="49" fontId="17" fillId="0" borderId="31" xfId="0" applyNumberFormat="1" applyFont="1" applyBorder="1" applyAlignment="1" applyProtection="1">
      <alignment horizontal="center" vertical="center"/>
    </xf>
    <xf numFmtId="49" fontId="16" fillId="0" borderId="33" xfId="0" applyNumberFormat="1" applyFont="1" applyBorder="1" applyAlignment="1" applyProtection="1">
      <alignment horizontal="center" vertical="center" wrapText="1"/>
    </xf>
    <xf numFmtId="49" fontId="17" fillId="0" borderId="20" xfId="0" applyNumberFormat="1" applyFont="1" applyBorder="1" applyAlignment="1" applyProtection="1">
      <alignment horizontal="center" vertical="center"/>
    </xf>
    <xf numFmtId="49" fontId="16" fillId="0" borderId="24" xfId="0" applyNumberFormat="1" applyFont="1" applyBorder="1" applyAlignment="1" applyProtection="1">
      <alignment horizontal="center" vertical="center" wrapText="1"/>
    </xf>
    <xf numFmtId="49" fontId="17" fillId="0" borderId="27" xfId="0" applyNumberFormat="1" applyFont="1" applyBorder="1" applyAlignment="1" applyProtection="1">
      <alignment horizontal="center" vertical="center"/>
    </xf>
    <xf numFmtId="49" fontId="16" fillId="0" borderId="35" xfId="0" applyNumberFormat="1" applyFont="1" applyBorder="1" applyAlignment="1" applyProtection="1">
      <alignment horizontal="center" vertical="center" wrapText="1"/>
    </xf>
    <xf numFmtId="49" fontId="17" fillId="0" borderId="36" xfId="0" applyNumberFormat="1" applyFont="1" applyBorder="1" applyAlignment="1" applyProtection="1">
      <alignment horizontal="center" vertical="center"/>
    </xf>
    <xf numFmtId="49" fontId="17" fillId="0" borderId="37" xfId="0" applyNumberFormat="1" applyFont="1" applyBorder="1" applyAlignment="1" applyProtection="1">
      <alignment horizontal="left" vertical="center" wrapText="1"/>
    </xf>
    <xf numFmtId="49" fontId="17" fillId="0" borderId="37" xfId="0" applyNumberFormat="1" applyFont="1" applyBorder="1" applyAlignment="1" applyProtection="1">
      <alignment horizontal="center" vertical="center" wrapText="1"/>
    </xf>
    <xf numFmtId="0" fontId="17" fillId="0" borderId="37" xfId="0" applyFont="1" applyBorder="1" applyAlignment="1" applyProtection="1">
      <alignment horizontal="center" vertical="center"/>
    </xf>
    <xf numFmtId="49" fontId="17" fillId="0" borderId="2" xfId="0" applyNumberFormat="1" applyFont="1" applyBorder="1" applyAlignment="1" applyProtection="1">
      <alignment horizontal="left" vertical="center" wrapText="1"/>
    </xf>
    <xf numFmtId="49" fontId="17" fillId="0" borderId="2"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xf>
    <xf numFmtId="4" fontId="17" fillId="0" borderId="32" xfId="0" applyNumberFormat="1" applyFont="1" applyBorder="1" applyAlignment="1" applyProtection="1">
      <alignment horizontal="center" vertical="center" wrapText="1"/>
    </xf>
    <xf numFmtId="4" fontId="17" fillId="0" borderId="38" xfId="0" applyNumberFormat="1" applyFont="1" applyBorder="1" applyAlignment="1" applyProtection="1">
      <alignment horizontal="center" vertical="center" wrapText="1"/>
    </xf>
    <xf numFmtId="49" fontId="17" fillId="0" borderId="39" xfId="0" applyNumberFormat="1" applyFont="1" applyBorder="1" applyAlignment="1" applyProtection="1">
      <alignment horizontal="left" vertical="center" wrapText="1"/>
    </xf>
    <xf numFmtId="0" fontId="17" fillId="0" borderId="39" xfId="0" applyFont="1" applyBorder="1" applyAlignment="1" applyProtection="1">
      <alignment horizontal="center" vertical="center"/>
    </xf>
    <xf numFmtId="49" fontId="16" fillId="0" borderId="2" xfId="0" applyNumberFormat="1" applyFont="1" applyBorder="1" applyAlignment="1" applyProtection="1">
      <alignment horizontal="center" vertical="center" wrapText="1"/>
    </xf>
    <xf numFmtId="49" fontId="16" fillId="0" borderId="37"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4" xfId="0" applyFont="1" applyBorder="1" applyAlignment="1" applyProtection="1">
      <alignment horizontal="center" vertical="center" wrapText="1"/>
    </xf>
    <xf numFmtId="4" fontId="19" fillId="0" borderId="8" xfId="0" applyNumberFormat="1" applyFont="1" applyBorder="1" applyAlignment="1" applyProtection="1">
      <alignment horizontal="center" vertical="center" wrapText="1"/>
    </xf>
    <xf numFmtId="4" fontId="21" fillId="0" borderId="34" xfId="0" applyNumberFormat="1" applyFont="1" applyBorder="1" applyAlignment="1" applyProtection="1">
      <alignment horizontal="center" vertical="center"/>
    </xf>
    <xf numFmtId="49" fontId="17" fillId="0" borderId="1" xfId="0" applyNumberFormat="1" applyFont="1" applyBorder="1" applyAlignment="1" applyProtection="1">
      <alignment horizontal="center" vertical="center"/>
    </xf>
    <xf numFmtId="49" fontId="17" fillId="0" borderId="51" xfId="0" applyNumberFormat="1" applyFont="1" applyBorder="1" applyAlignment="1" applyProtection="1">
      <alignment horizontal="center" vertical="center"/>
    </xf>
    <xf numFmtId="0" fontId="10" fillId="0" borderId="0" xfId="0" applyFont="1" applyProtection="1"/>
    <xf numFmtId="0" fontId="19" fillId="0" borderId="0" xfId="0" applyFont="1" applyAlignment="1" applyProtection="1">
      <alignment horizontal="center" vertical="center" wrapText="1"/>
    </xf>
    <xf numFmtId="4" fontId="19" fillId="0" borderId="34" xfId="0" applyNumberFormat="1" applyFont="1" applyBorder="1" applyAlignment="1" applyProtection="1">
      <alignment horizontal="center" vertical="center"/>
    </xf>
    <xf numFmtId="0" fontId="19" fillId="3" borderId="15" xfId="0" applyFont="1" applyFill="1" applyBorder="1" applyAlignment="1" applyProtection="1">
      <alignment horizontal="center" vertical="center" wrapText="1"/>
    </xf>
    <xf numFmtId="0" fontId="19" fillId="3" borderId="25" xfId="0" applyFont="1" applyFill="1" applyBorder="1" applyAlignment="1" applyProtection="1">
      <alignment horizontal="center" vertical="center" wrapText="1"/>
    </xf>
    <xf numFmtId="0" fontId="19" fillId="3" borderId="20" xfId="0" applyFont="1" applyFill="1" applyBorder="1" applyAlignment="1" applyProtection="1">
      <alignment horizontal="center" vertical="center" wrapText="1"/>
    </xf>
    <xf numFmtId="0" fontId="26" fillId="5" borderId="15" xfId="0" applyFont="1" applyFill="1" applyBorder="1" applyAlignment="1" applyProtection="1">
      <alignment horizontal="center" vertical="center"/>
    </xf>
    <xf numFmtId="0" fontId="26" fillId="5" borderId="25" xfId="0" applyFont="1" applyFill="1" applyBorder="1" applyAlignment="1" applyProtection="1">
      <alignment horizontal="center" vertical="center"/>
    </xf>
    <xf numFmtId="0" fontId="26" fillId="5" borderId="20" xfId="0" applyFont="1" applyFill="1" applyBorder="1" applyAlignment="1" applyProtection="1">
      <alignment horizontal="center" vertical="center"/>
    </xf>
    <xf numFmtId="0" fontId="26"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xf>
    <xf numFmtId="0" fontId="8" fillId="0" borderId="1" xfId="0" applyFont="1" applyBorder="1" applyAlignment="1" applyProtection="1">
      <alignment vertical="center" wrapText="1"/>
    </xf>
    <xf numFmtId="4" fontId="27" fillId="0" borderId="1" xfId="0" applyNumberFormat="1" applyFont="1" applyBorder="1" applyAlignment="1" applyProtection="1">
      <alignment horizontal="center" vertical="center"/>
    </xf>
    <xf numFmtId="0" fontId="26" fillId="0" borderId="1" xfId="0" applyFont="1" applyBorder="1" applyAlignment="1" applyProtection="1">
      <alignment horizontal="right" vertical="center"/>
    </xf>
    <xf numFmtId="4" fontId="28" fillId="0" borderId="1" xfId="0" applyNumberFormat="1" applyFont="1" applyBorder="1" applyAlignment="1" applyProtection="1">
      <alignment horizontal="center" vertical="center"/>
    </xf>
    <xf numFmtId="0" fontId="29" fillId="0" borderId="0" xfId="0" applyFont="1" applyProtection="1"/>
    <xf numFmtId="0" fontId="8" fillId="0" borderId="0" xfId="0" applyFont="1" applyAlignment="1" applyProtection="1">
      <alignment horizontal="left" vertical="center" wrapText="1"/>
    </xf>
    <xf numFmtId="0" fontId="8" fillId="0" borderId="0" xfId="0" applyFont="1" applyAlignment="1" applyProtection="1">
      <alignment horizontal="left" vertical="center"/>
    </xf>
  </cellXfs>
  <cellStyles count="7">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O55"/>
  <sheetViews>
    <sheetView zoomScale="80" zoomScaleNormal="80" workbookViewId="0">
      <selection activeCell="F15" sqref="F15"/>
    </sheetView>
  </sheetViews>
  <sheetFormatPr defaultColWidth="9.140625" defaultRowHeight="15" x14ac:dyDescent="0.25"/>
  <cols>
    <col min="1" max="1" width="31.7109375" style="9" bestFit="1" customWidth="1"/>
    <col min="2" max="2" width="8.28515625" style="9" bestFit="1" customWidth="1"/>
    <col min="3" max="3" width="77.28515625" style="6" customWidth="1"/>
    <col min="4" max="4" width="9.140625" style="5"/>
    <col min="5" max="5" width="16.28515625" style="5" customWidth="1"/>
    <col min="6" max="6" width="20.7109375" style="7" customWidth="1"/>
    <col min="7" max="7" width="16.140625" style="5" customWidth="1"/>
    <col min="8" max="8" width="21.5703125" style="8" customWidth="1"/>
    <col min="9" max="9" width="16.140625" style="2" customWidth="1"/>
    <col min="10" max="16384" width="9.140625" style="2"/>
  </cols>
  <sheetData>
    <row r="1" spans="1:15" ht="40.15" customHeight="1" x14ac:dyDescent="0.25">
      <c r="A1" s="213" t="s">
        <v>0</v>
      </c>
      <c r="B1" s="213"/>
      <c r="C1" s="213"/>
      <c r="D1" s="213"/>
      <c r="E1" s="213"/>
      <c r="F1" s="213"/>
      <c r="G1" s="213"/>
    </row>
    <row r="2" spans="1:15" ht="21.75" customHeight="1" thickBot="1" x14ac:dyDescent="0.3">
      <c r="A2" s="1"/>
      <c r="B2" s="1"/>
      <c r="C2" s="1"/>
      <c r="D2" s="1"/>
      <c r="E2" s="17"/>
      <c r="F2" s="1"/>
      <c r="G2" s="1"/>
    </row>
    <row r="3" spans="1:15" ht="21.75" customHeight="1" x14ac:dyDescent="0.25">
      <c r="A3" s="214" t="s">
        <v>1</v>
      </c>
      <c r="B3" s="214"/>
      <c r="C3" s="214"/>
      <c r="D3" s="214"/>
      <c r="E3" s="214"/>
      <c r="F3" s="214"/>
      <c r="G3" s="215"/>
      <c r="H3" s="28"/>
      <c r="I3" s="29"/>
    </row>
    <row r="4" spans="1:15" ht="51.6" customHeight="1" thickBot="1" x14ac:dyDescent="0.3">
      <c r="A4" s="30" t="s">
        <v>2</v>
      </c>
      <c r="B4" s="30" t="s">
        <v>3</v>
      </c>
      <c r="C4" s="30" t="s">
        <v>4</v>
      </c>
      <c r="D4" s="30" t="s">
        <v>5</v>
      </c>
      <c r="E4" s="31" t="s">
        <v>6</v>
      </c>
      <c r="F4" s="32" t="s">
        <v>425</v>
      </c>
      <c r="G4" s="33" t="s">
        <v>7</v>
      </c>
      <c r="H4" s="245"/>
      <c r="I4" s="243"/>
      <c r="J4" s="246"/>
      <c r="K4" s="246"/>
      <c r="L4" s="246"/>
      <c r="M4" s="246"/>
      <c r="N4" s="246"/>
      <c r="O4" s="246"/>
    </row>
    <row r="5" spans="1:15" ht="37.5" customHeight="1" x14ac:dyDescent="0.25">
      <c r="A5" s="223" t="s">
        <v>8</v>
      </c>
      <c r="B5" s="223" t="s">
        <v>9</v>
      </c>
      <c r="C5" s="224" t="s">
        <v>10</v>
      </c>
      <c r="D5" s="225" t="s">
        <v>426</v>
      </c>
      <c r="E5" s="226">
        <v>182</v>
      </c>
      <c r="F5" s="37"/>
      <c r="G5" s="247">
        <f t="shared" ref="G5:G54" si="0">ROUND((E5*F5),2)</f>
        <v>0</v>
      </c>
      <c r="H5" s="245"/>
      <c r="I5" s="243"/>
      <c r="J5" s="246"/>
      <c r="K5" s="246"/>
      <c r="L5" s="246"/>
      <c r="M5" s="246"/>
      <c r="N5" s="246"/>
      <c r="O5" s="246"/>
    </row>
    <row r="6" spans="1:15" ht="33.75" customHeight="1" x14ac:dyDescent="0.25">
      <c r="A6" s="223" t="s">
        <v>8</v>
      </c>
      <c r="B6" s="223" t="s">
        <v>11</v>
      </c>
      <c r="C6" s="224" t="s">
        <v>12</v>
      </c>
      <c r="D6" s="227" t="s">
        <v>427</v>
      </c>
      <c r="E6" s="226">
        <v>20</v>
      </c>
      <c r="F6" s="37">
        <f>-11.2</f>
        <v>-11.2</v>
      </c>
      <c r="G6" s="247">
        <f t="shared" si="0"/>
        <v>-224</v>
      </c>
      <c r="H6" s="245"/>
      <c r="I6" s="243"/>
      <c r="J6" s="246"/>
      <c r="K6" s="246"/>
      <c r="L6" s="246"/>
      <c r="M6" s="246"/>
      <c r="N6" s="246"/>
      <c r="O6" s="246"/>
    </row>
    <row r="7" spans="1:15" ht="17.25" x14ac:dyDescent="0.25">
      <c r="A7" s="223" t="s">
        <v>8</v>
      </c>
      <c r="B7" s="223" t="s">
        <v>13</v>
      </c>
      <c r="C7" s="224" t="s">
        <v>14</v>
      </c>
      <c r="D7" s="228" t="s">
        <v>426</v>
      </c>
      <c r="E7" s="229">
        <v>59</v>
      </c>
      <c r="F7" s="37"/>
      <c r="G7" s="247">
        <f t="shared" si="0"/>
        <v>0</v>
      </c>
      <c r="H7" s="245"/>
      <c r="I7" s="243"/>
      <c r="J7" s="246"/>
      <c r="K7" s="246"/>
      <c r="L7" s="246"/>
      <c r="M7" s="246"/>
      <c r="N7" s="246"/>
      <c r="O7" s="246"/>
    </row>
    <row r="8" spans="1:15" ht="17.25" x14ac:dyDescent="0.25">
      <c r="A8" s="223" t="s">
        <v>8</v>
      </c>
      <c r="B8" s="223" t="s">
        <v>15</v>
      </c>
      <c r="C8" s="230" t="s">
        <v>428</v>
      </c>
      <c r="D8" s="228" t="s">
        <v>426</v>
      </c>
      <c r="E8" s="229">
        <v>13</v>
      </c>
      <c r="F8" s="37"/>
      <c r="G8" s="247">
        <f t="shared" si="0"/>
        <v>0</v>
      </c>
      <c r="H8" s="245"/>
      <c r="I8" s="243"/>
      <c r="J8" s="246"/>
      <c r="K8" s="246"/>
      <c r="L8" s="246"/>
      <c r="M8" s="246"/>
      <c r="N8" s="246"/>
      <c r="O8" s="246"/>
    </row>
    <row r="9" spans="1:15" x14ac:dyDescent="0.25">
      <c r="A9" s="223" t="s">
        <v>8</v>
      </c>
      <c r="B9" s="223" t="s">
        <v>16</v>
      </c>
      <c r="C9" s="224" t="s">
        <v>429</v>
      </c>
      <c r="D9" s="228" t="s">
        <v>17</v>
      </c>
      <c r="E9" s="229">
        <v>58</v>
      </c>
      <c r="F9" s="37"/>
      <c r="G9" s="247">
        <f t="shared" si="0"/>
        <v>0</v>
      </c>
      <c r="H9" s="245"/>
      <c r="I9" s="243"/>
      <c r="J9" s="246"/>
      <c r="K9" s="246"/>
      <c r="L9" s="246"/>
      <c r="M9" s="246"/>
      <c r="N9" s="246"/>
      <c r="O9" s="246"/>
    </row>
    <row r="10" spans="1:15" ht="29.25" x14ac:dyDescent="0.25">
      <c r="A10" s="223" t="s">
        <v>8</v>
      </c>
      <c r="B10" s="223" t="s">
        <v>19</v>
      </c>
      <c r="C10" s="231" t="s">
        <v>396</v>
      </c>
      <c r="D10" s="232" t="s">
        <v>20</v>
      </c>
      <c r="E10" s="229">
        <v>13</v>
      </c>
      <c r="F10" s="37"/>
      <c r="G10" s="247">
        <f t="shared" si="0"/>
        <v>0</v>
      </c>
      <c r="H10" s="245"/>
      <c r="I10" s="243"/>
      <c r="J10" s="246"/>
      <c r="K10" s="246"/>
      <c r="L10" s="246"/>
      <c r="M10" s="246"/>
      <c r="N10" s="246"/>
      <c r="O10" s="246"/>
    </row>
    <row r="11" spans="1:15" ht="28.5" x14ac:dyDescent="0.25">
      <c r="A11" s="223" t="s">
        <v>8</v>
      </c>
      <c r="B11" s="223" t="s">
        <v>21</v>
      </c>
      <c r="C11" s="224" t="s">
        <v>398</v>
      </c>
      <c r="D11" s="232" t="s">
        <v>20</v>
      </c>
      <c r="E11" s="229">
        <v>1</v>
      </c>
      <c r="F11" s="37"/>
      <c r="G11" s="247">
        <f t="shared" si="0"/>
        <v>0</v>
      </c>
      <c r="H11" s="245"/>
      <c r="I11" s="243"/>
      <c r="J11" s="246"/>
      <c r="K11" s="246"/>
      <c r="L11" s="246"/>
      <c r="M11" s="246"/>
      <c r="N11" s="246"/>
      <c r="O11" s="246"/>
    </row>
    <row r="12" spans="1:15" ht="28.5" x14ac:dyDescent="0.25">
      <c r="A12" s="223" t="s">
        <v>8</v>
      </c>
      <c r="B12" s="223" t="s">
        <v>22</v>
      </c>
      <c r="C12" s="224" t="s">
        <v>397</v>
      </c>
      <c r="D12" s="232" t="s">
        <v>20</v>
      </c>
      <c r="E12" s="229">
        <v>2</v>
      </c>
      <c r="F12" s="37"/>
      <c r="G12" s="247">
        <f t="shared" si="0"/>
        <v>0</v>
      </c>
      <c r="H12" s="245"/>
      <c r="I12" s="243"/>
      <c r="J12" s="246"/>
      <c r="K12" s="246"/>
      <c r="L12" s="246"/>
      <c r="M12" s="246"/>
      <c r="N12" s="246"/>
      <c r="O12" s="246"/>
    </row>
    <row r="13" spans="1:15" ht="29.25" thickBot="1" x14ac:dyDescent="0.3">
      <c r="A13" s="223" t="s">
        <v>8</v>
      </c>
      <c r="B13" s="223" t="s">
        <v>23</v>
      </c>
      <c r="C13" s="224" t="s">
        <v>399</v>
      </c>
      <c r="D13" s="232" t="s">
        <v>20</v>
      </c>
      <c r="E13" s="229">
        <v>5</v>
      </c>
      <c r="F13" s="37"/>
      <c r="G13" s="247">
        <f t="shared" si="0"/>
        <v>0</v>
      </c>
      <c r="H13" s="245"/>
      <c r="I13" s="243"/>
      <c r="J13" s="246"/>
      <c r="K13" s="246"/>
      <c r="L13" s="246"/>
      <c r="M13" s="246"/>
      <c r="N13" s="246"/>
      <c r="O13" s="246"/>
    </row>
    <row r="14" spans="1:15" ht="30.75" thickBot="1" x14ac:dyDescent="0.3">
      <c r="A14" s="233" t="s">
        <v>8</v>
      </c>
      <c r="B14" s="233" t="s">
        <v>24</v>
      </c>
      <c r="C14" s="234" t="s">
        <v>400</v>
      </c>
      <c r="D14" s="235" t="s">
        <v>20</v>
      </c>
      <c r="E14" s="236">
        <v>4</v>
      </c>
      <c r="F14" s="46"/>
      <c r="G14" s="248">
        <f t="shared" si="0"/>
        <v>0</v>
      </c>
      <c r="H14" s="249" t="s">
        <v>25</v>
      </c>
      <c r="I14" s="250">
        <f>ROUND(SUM(G5:G14),2)</f>
        <v>-224</v>
      </c>
      <c r="J14" s="246"/>
      <c r="K14" s="246"/>
      <c r="L14" s="246"/>
      <c r="M14" s="246"/>
      <c r="N14" s="246"/>
      <c r="O14" s="246"/>
    </row>
    <row r="15" spans="1:15" s="3" customFormat="1" ht="28.5" x14ac:dyDescent="0.25">
      <c r="A15" s="237" t="s">
        <v>26</v>
      </c>
      <c r="B15" s="238" t="s">
        <v>27</v>
      </c>
      <c r="C15" s="239" t="s">
        <v>430</v>
      </c>
      <c r="D15" s="227" t="s">
        <v>427</v>
      </c>
      <c r="E15" s="227">
        <v>1.8</v>
      </c>
      <c r="F15" s="51"/>
      <c r="G15" s="251">
        <f t="shared" si="0"/>
        <v>0</v>
      </c>
      <c r="H15" s="252"/>
      <c r="I15" s="253"/>
      <c r="J15" s="254"/>
      <c r="K15" s="254"/>
      <c r="L15" s="254"/>
      <c r="M15" s="254"/>
      <c r="N15" s="254"/>
      <c r="O15" s="254"/>
    </row>
    <row r="16" spans="1:15" s="3" customFormat="1" ht="28.5" x14ac:dyDescent="0.25">
      <c r="A16" s="223" t="s">
        <v>26</v>
      </c>
      <c r="B16" s="223" t="s">
        <v>30</v>
      </c>
      <c r="C16" s="240" t="s">
        <v>31</v>
      </c>
      <c r="D16" s="241" t="s">
        <v>427</v>
      </c>
      <c r="E16" s="241">
        <v>114</v>
      </c>
      <c r="F16" s="57"/>
      <c r="G16" s="247">
        <f t="shared" si="0"/>
        <v>0</v>
      </c>
      <c r="H16" s="252"/>
      <c r="I16" s="253"/>
      <c r="J16" s="254"/>
      <c r="K16" s="254"/>
      <c r="L16" s="254"/>
      <c r="M16" s="254"/>
      <c r="N16" s="254"/>
      <c r="O16" s="254"/>
    </row>
    <row r="17" spans="1:15" s="3" customFormat="1" ht="16.5" x14ac:dyDescent="0.25">
      <c r="A17" s="223" t="s">
        <v>26</v>
      </c>
      <c r="B17" s="223" t="s">
        <v>32</v>
      </c>
      <c r="C17" s="240" t="s">
        <v>33</v>
      </c>
      <c r="D17" s="227" t="s">
        <v>426</v>
      </c>
      <c r="E17" s="241">
        <v>177.5</v>
      </c>
      <c r="F17" s="57"/>
      <c r="G17" s="247">
        <f t="shared" si="0"/>
        <v>0</v>
      </c>
      <c r="H17" s="252"/>
      <c r="I17" s="253"/>
      <c r="J17" s="254"/>
      <c r="K17" s="254"/>
      <c r="L17" s="254"/>
      <c r="M17" s="254"/>
      <c r="N17" s="254"/>
      <c r="O17" s="254"/>
    </row>
    <row r="18" spans="1:15" s="3" customFormat="1" ht="16.5" x14ac:dyDescent="0.25">
      <c r="A18" s="223" t="s">
        <v>26</v>
      </c>
      <c r="B18" s="223" t="s">
        <v>34</v>
      </c>
      <c r="C18" s="242" t="s">
        <v>35</v>
      </c>
      <c r="D18" s="227" t="s">
        <v>426</v>
      </c>
      <c r="E18" s="241">
        <v>177.5</v>
      </c>
      <c r="F18" s="57"/>
      <c r="G18" s="247">
        <f t="shared" si="0"/>
        <v>0</v>
      </c>
      <c r="H18" s="252"/>
      <c r="I18" s="253"/>
      <c r="J18" s="254"/>
      <c r="K18" s="254"/>
      <c r="L18" s="254"/>
      <c r="M18" s="254"/>
      <c r="N18" s="254"/>
      <c r="O18" s="254"/>
    </row>
    <row r="19" spans="1:15" s="3" customFormat="1" ht="16.5" x14ac:dyDescent="0.25">
      <c r="A19" s="223" t="s">
        <v>26</v>
      </c>
      <c r="B19" s="223" t="s">
        <v>36</v>
      </c>
      <c r="C19" s="243" t="s">
        <v>37</v>
      </c>
      <c r="D19" s="227" t="s">
        <v>426</v>
      </c>
      <c r="E19" s="241">
        <v>158</v>
      </c>
      <c r="F19" s="57"/>
      <c r="G19" s="247">
        <f t="shared" si="0"/>
        <v>0</v>
      </c>
      <c r="H19" s="252"/>
      <c r="I19" s="253"/>
      <c r="J19" s="254"/>
      <c r="K19" s="254"/>
      <c r="L19" s="254"/>
      <c r="M19" s="254"/>
      <c r="N19" s="254"/>
      <c r="O19" s="254"/>
    </row>
    <row r="20" spans="1:15" s="3" customFormat="1" ht="29.25" thickBot="1" x14ac:dyDescent="0.3">
      <c r="A20" s="223" t="s">
        <v>26</v>
      </c>
      <c r="B20" s="223" t="s">
        <v>38</v>
      </c>
      <c r="C20" s="240" t="s">
        <v>39</v>
      </c>
      <c r="D20" s="241" t="s">
        <v>427</v>
      </c>
      <c r="E20" s="241">
        <v>2</v>
      </c>
      <c r="F20" s="57"/>
      <c r="G20" s="247">
        <f t="shared" si="0"/>
        <v>0</v>
      </c>
      <c r="H20" s="252"/>
      <c r="I20" s="253"/>
      <c r="J20" s="254"/>
      <c r="K20" s="254"/>
      <c r="L20" s="254"/>
      <c r="M20" s="254"/>
      <c r="N20" s="254"/>
      <c r="O20" s="254"/>
    </row>
    <row r="21" spans="1:15" s="3" customFormat="1" ht="30.75" thickBot="1" x14ac:dyDescent="0.3">
      <c r="A21" s="223" t="s">
        <v>26</v>
      </c>
      <c r="B21" s="223" t="s">
        <v>40</v>
      </c>
      <c r="C21" s="240" t="s">
        <v>41</v>
      </c>
      <c r="D21" s="244" t="s">
        <v>426</v>
      </c>
      <c r="E21" s="241">
        <v>18</v>
      </c>
      <c r="F21" s="57"/>
      <c r="G21" s="255">
        <f t="shared" si="0"/>
        <v>0</v>
      </c>
      <c r="H21" s="256" t="s">
        <v>42</v>
      </c>
      <c r="I21" s="257">
        <f>ROUND(SUM(G15:G21),2)</f>
        <v>0</v>
      </c>
      <c r="J21" s="254"/>
      <c r="K21" s="254"/>
      <c r="L21" s="254"/>
      <c r="M21" s="254"/>
      <c r="N21" s="254"/>
      <c r="O21" s="254"/>
    </row>
    <row r="22" spans="1:15" s="3" customFormat="1" ht="43.5" thickBot="1" x14ac:dyDescent="0.3">
      <c r="A22" s="61" t="s">
        <v>43</v>
      </c>
      <c r="B22" s="62" t="s">
        <v>44</v>
      </c>
      <c r="C22" s="63" t="s">
        <v>45</v>
      </c>
      <c r="D22" s="64" t="s">
        <v>17</v>
      </c>
      <c r="E22" s="64">
        <v>19</v>
      </c>
      <c r="F22" s="65"/>
      <c r="G22" s="66">
        <f t="shared" si="0"/>
        <v>0</v>
      </c>
      <c r="H22" s="47" t="s">
        <v>46</v>
      </c>
      <c r="I22" s="48">
        <f>ROUND(SUM(G22),2)</f>
        <v>0</v>
      </c>
    </row>
    <row r="23" spans="1:15" s="3" customFormat="1" ht="28.5" x14ac:dyDescent="0.25">
      <c r="A23" s="67" t="s">
        <v>413</v>
      </c>
      <c r="B23" s="50" t="s">
        <v>47</v>
      </c>
      <c r="C23" s="68" t="s">
        <v>417</v>
      </c>
      <c r="D23" s="39" t="s">
        <v>427</v>
      </c>
      <c r="E23" s="39">
        <v>85</v>
      </c>
      <c r="F23" s="69"/>
      <c r="G23" s="52">
        <f t="shared" si="0"/>
        <v>0</v>
      </c>
      <c r="H23" s="216" t="s">
        <v>416</v>
      </c>
      <c r="I23" s="70"/>
    </row>
    <row r="24" spans="1:15" s="3" customFormat="1" ht="28.5" x14ac:dyDescent="0.25">
      <c r="A24" s="67" t="s">
        <v>413</v>
      </c>
      <c r="B24" s="71" t="s">
        <v>49</v>
      </c>
      <c r="C24" s="55" t="s">
        <v>431</v>
      </c>
      <c r="D24" s="56" t="s">
        <v>426</v>
      </c>
      <c r="E24" s="56">
        <v>182</v>
      </c>
      <c r="F24" s="72"/>
      <c r="G24" s="38">
        <f t="shared" si="0"/>
        <v>0</v>
      </c>
      <c r="H24" s="217"/>
      <c r="I24" s="70"/>
    </row>
    <row r="25" spans="1:15" s="3" customFormat="1" ht="28.5" x14ac:dyDescent="0.25">
      <c r="A25" s="67" t="s">
        <v>413</v>
      </c>
      <c r="B25" s="71" t="s">
        <v>50</v>
      </c>
      <c r="C25" s="73" t="s">
        <v>51</v>
      </c>
      <c r="D25" s="56" t="s">
        <v>426</v>
      </c>
      <c r="E25" s="56">
        <v>183.5</v>
      </c>
      <c r="F25" s="72"/>
      <c r="G25" s="38">
        <f t="shared" si="0"/>
        <v>0</v>
      </c>
      <c r="H25" s="217"/>
      <c r="I25" s="70"/>
    </row>
    <row r="26" spans="1:15" s="3" customFormat="1" ht="28.5" x14ac:dyDescent="0.25">
      <c r="A26" s="67" t="s">
        <v>413</v>
      </c>
      <c r="B26" s="71" t="s">
        <v>52</v>
      </c>
      <c r="C26" s="73" t="s">
        <v>53</v>
      </c>
      <c r="D26" s="56" t="s">
        <v>426</v>
      </c>
      <c r="E26" s="56">
        <v>183.5</v>
      </c>
      <c r="F26" s="72"/>
      <c r="G26" s="38">
        <f t="shared" si="0"/>
        <v>0</v>
      </c>
      <c r="H26" s="217"/>
      <c r="I26" s="70"/>
    </row>
    <row r="27" spans="1:15" s="3" customFormat="1" ht="28.5" x14ac:dyDescent="0.25">
      <c r="A27" s="67" t="s">
        <v>413</v>
      </c>
      <c r="B27" s="74" t="s">
        <v>54</v>
      </c>
      <c r="C27" s="73" t="s">
        <v>432</v>
      </c>
      <c r="D27" s="56" t="s">
        <v>426</v>
      </c>
      <c r="E27" s="56">
        <v>185</v>
      </c>
      <c r="F27" s="72"/>
      <c r="G27" s="38">
        <f t="shared" si="0"/>
        <v>0</v>
      </c>
      <c r="H27" s="217"/>
      <c r="I27" s="70"/>
    </row>
    <row r="28" spans="1:15" s="3" customFormat="1" ht="28.5" x14ac:dyDescent="0.25">
      <c r="A28" s="67" t="s">
        <v>413</v>
      </c>
      <c r="B28" s="34" t="s">
        <v>55</v>
      </c>
      <c r="C28" s="73" t="s">
        <v>56</v>
      </c>
      <c r="D28" s="56" t="s">
        <v>17</v>
      </c>
      <c r="E28" s="56">
        <v>30</v>
      </c>
      <c r="F28" s="72"/>
      <c r="G28" s="38">
        <f t="shared" si="0"/>
        <v>0</v>
      </c>
      <c r="H28" s="217"/>
      <c r="I28" s="54"/>
    </row>
    <row r="29" spans="1:15" s="3" customFormat="1" ht="29.25" thickBot="1" x14ac:dyDescent="0.3">
      <c r="A29" s="75" t="s">
        <v>413</v>
      </c>
      <c r="B29" s="76" t="s">
        <v>57</v>
      </c>
      <c r="C29" s="77" t="s">
        <v>433</v>
      </c>
      <c r="D29" s="78" t="s">
        <v>426</v>
      </c>
      <c r="E29" s="79">
        <v>182</v>
      </c>
      <c r="F29" s="80"/>
      <c r="G29" s="81">
        <f t="shared" ref="G29:G35" si="1">ROUND((E29*F29),2)</f>
        <v>0</v>
      </c>
      <c r="H29" s="217"/>
      <c r="I29" s="70"/>
    </row>
    <row r="30" spans="1:15" s="3" customFormat="1" ht="28.5" x14ac:dyDescent="0.25">
      <c r="A30" s="67" t="s">
        <v>414</v>
      </c>
      <c r="B30" s="50" t="s">
        <v>47</v>
      </c>
      <c r="C30" s="68" t="s">
        <v>415</v>
      </c>
      <c r="D30" s="39" t="s">
        <v>427</v>
      </c>
      <c r="E30" s="39">
        <v>74</v>
      </c>
      <c r="F30" s="69"/>
      <c r="G30" s="52">
        <f t="shared" si="1"/>
        <v>0</v>
      </c>
      <c r="H30" s="217"/>
      <c r="I30" s="70"/>
    </row>
    <row r="31" spans="1:15" s="3" customFormat="1" ht="28.5" x14ac:dyDescent="0.25">
      <c r="A31" s="67" t="s">
        <v>414</v>
      </c>
      <c r="B31" s="71" t="s">
        <v>49</v>
      </c>
      <c r="C31" s="58" t="s">
        <v>434</v>
      </c>
      <c r="D31" s="56" t="s">
        <v>426</v>
      </c>
      <c r="E31" s="56">
        <v>227.5</v>
      </c>
      <c r="F31" s="72"/>
      <c r="G31" s="38">
        <f t="shared" ref="G31:G32" si="2">ROUND((E31*F31),2)</f>
        <v>0</v>
      </c>
      <c r="H31" s="217"/>
      <c r="I31" s="70"/>
    </row>
    <row r="32" spans="1:15" s="3" customFormat="1" ht="28.5" x14ac:dyDescent="0.25">
      <c r="A32" s="67" t="s">
        <v>414</v>
      </c>
      <c r="B32" s="71" t="s">
        <v>50</v>
      </c>
      <c r="C32" s="73" t="s">
        <v>51</v>
      </c>
      <c r="D32" s="56" t="s">
        <v>426</v>
      </c>
      <c r="E32" s="56">
        <v>183.5</v>
      </c>
      <c r="F32" s="72"/>
      <c r="G32" s="38">
        <f t="shared" si="2"/>
        <v>0</v>
      </c>
      <c r="H32" s="217"/>
      <c r="I32" s="70"/>
    </row>
    <row r="33" spans="1:9" s="3" customFormat="1" ht="28.5" x14ac:dyDescent="0.25">
      <c r="A33" s="67" t="s">
        <v>414</v>
      </c>
      <c r="B33" s="71" t="s">
        <v>52</v>
      </c>
      <c r="C33" s="73" t="s">
        <v>53</v>
      </c>
      <c r="D33" s="56" t="s">
        <v>426</v>
      </c>
      <c r="E33" s="56">
        <v>183.5</v>
      </c>
      <c r="F33" s="72"/>
      <c r="G33" s="38">
        <f t="shared" si="1"/>
        <v>0</v>
      </c>
      <c r="H33" s="217"/>
      <c r="I33" s="70"/>
    </row>
    <row r="34" spans="1:9" s="3" customFormat="1" ht="28.5" x14ac:dyDescent="0.25">
      <c r="A34" s="67" t="s">
        <v>414</v>
      </c>
      <c r="B34" s="71" t="s">
        <v>54</v>
      </c>
      <c r="C34" s="73" t="s">
        <v>108</v>
      </c>
      <c r="D34" s="56" t="s">
        <v>426</v>
      </c>
      <c r="E34" s="56">
        <v>185</v>
      </c>
      <c r="F34" s="72"/>
      <c r="G34" s="38">
        <f t="shared" si="1"/>
        <v>0</v>
      </c>
      <c r="H34" s="217"/>
      <c r="I34" s="70"/>
    </row>
    <row r="35" spans="1:9" s="3" customFormat="1" ht="29.25" thickBot="1" x14ac:dyDescent="0.3">
      <c r="A35" s="67" t="s">
        <v>414</v>
      </c>
      <c r="B35" s="74" t="s">
        <v>55</v>
      </c>
      <c r="C35" s="73" t="s">
        <v>110</v>
      </c>
      <c r="D35" s="56" t="s">
        <v>17</v>
      </c>
      <c r="E35" s="56">
        <v>30</v>
      </c>
      <c r="F35" s="72"/>
      <c r="G35" s="38">
        <f t="shared" si="1"/>
        <v>0</v>
      </c>
      <c r="H35" s="218"/>
      <c r="I35" s="70"/>
    </row>
    <row r="36" spans="1:9" s="3" customFormat="1" ht="30.75" thickBot="1" x14ac:dyDescent="0.3">
      <c r="A36" s="82" t="s">
        <v>414</v>
      </c>
      <c r="B36" s="83" t="s">
        <v>57</v>
      </c>
      <c r="C36" s="84" t="s">
        <v>433</v>
      </c>
      <c r="D36" s="78" t="s">
        <v>426</v>
      </c>
      <c r="E36" s="85">
        <v>182</v>
      </c>
      <c r="F36" s="86"/>
      <c r="G36" s="87">
        <f t="shared" si="0"/>
        <v>0</v>
      </c>
      <c r="H36" s="88" t="s">
        <v>59</v>
      </c>
      <c r="I36" s="89">
        <f>ROUND(SUM(G23:G36),2)</f>
        <v>0</v>
      </c>
    </row>
    <row r="37" spans="1:9" s="3" customFormat="1" ht="28.5" x14ac:dyDescent="0.25">
      <c r="A37" s="49" t="s">
        <v>60</v>
      </c>
      <c r="B37" s="49" t="s">
        <v>61</v>
      </c>
      <c r="C37" s="90" t="s">
        <v>62</v>
      </c>
      <c r="D37" s="91" t="s">
        <v>435</v>
      </c>
      <c r="E37" s="91">
        <v>46</v>
      </c>
      <c r="F37" s="92"/>
      <c r="G37" s="93">
        <f t="shared" si="0"/>
        <v>0</v>
      </c>
      <c r="H37" s="53"/>
      <c r="I37" s="54"/>
    </row>
    <row r="38" spans="1:9" s="3" customFormat="1" ht="28.5" x14ac:dyDescent="0.25">
      <c r="A38" s="49" t="s">
        <v>60</v>
      </c>
      <c r="B38" s="34" t="s">
        <v>63</v>
      </c>
      <c r="C38" s="94" t="s">
        <v>395</v>
      </c>
      <c r="D38" s="36" t="s">
        <v>435</v>
      </c>
      <c r="E38" s="36">
        <v>46</v>
      </c>
      <c r="F38" s="95"/>
      <c r="G38" s="38">
        <f t="shared" si="0"/>
        <v>0</v>
      </c>
      <c r="H38" s="53"/>
      <c r="I38" s="54"/>
    </row>
    <row r="39" spans="1:9" s="3" customFormat="1" ht="29.25" thickBot="1" x14ac:dyDescent="0.3">
      <c r="A39" s="49" t="s">
        <v>60</v>
      </c>
      <c r="B39" s="34" t="s">
        <v>64</v>
      </c>
      <c r="C39" s="94" t="s">
        <v>65</v>
      </c>
      <c r="D39" s="36" t="s">
        <v>435</v>
      </c>
      <c r="E39" s="36">
        <v>42.3</v>
      </c>
      <c r="F39" s="95"/>
      <c r="G39" s="38">
        <f t="shared" si="0"/>
        <v>0</v>
      </c>
      <c r="H39" s="53"/>
      <c r="I39" s="54"/>
    </row>
    <row r="40" spans="1:9" s="3" customFormat="1" ht="30.75" thickBot="1" x14ac:dyDescent="0.3">
      <c r="A40" s="42" t="s">
        <v>60</v>
      </c>
      <c r="B40" s="42" t="s">
        <v>66</v>
      </c>
      <c r="C40" s="96" t="s">
        <v>67</v>
      </c>
      <c r="D40" s="97" t="s">
        <v>435</v>
      </c>
      <c r="E40" s="97">
        <v>6</v>
      </c>
      <c r="F40" s="98"/>
      <c r="G40" s="87">
        <f t="shared" si="0"/>
        <v>0</v>
      </c>
      <c r="H40" s="99" t="s">
        <v>68</v>
      </c>
      <c r="I40" s="48">
        <f>ROUND(SUM(G37:G40),2)</f>
        <v>0</v>
      </c>
    </row>
    <row r="41" spans="1:9" s="3" customFormat="1" ht="28.15" customHeight="1" x14ac:dyDescent="0.25">
      <c r="A41" s="49" t="s">
        <v>69</v>
      </c>
      <c r="B41" s="49" t="s">
        <v>70</v>
      </c>
      <c r="C41" s="68" t="s">
        <v>48</v>
      </c>
      <c r="D41" s="39" t="s">
        <v>427</v>
      </c>
      <c r="E41" s="39">
        <v>2.5</v>
      </c>
      <c r="F41" s="92"/>
      <c r="G41" s="93">
        <f t="shared" si="0"/>
        <v>0</v>
      </c>
      <c r="H41" s="100"/>
      <c r="I41" s="54"/>
    </row>
    <row r="42" spans="1:9" s="3" customFormat="1" ht="28.5" x14ac:dyDescent="0.25">
      <c r="A42" s="49" t="s">
        <v>69</v>
      </c>
      <c r="B42" s="71" t="s">
        <v>71</v>
      </c>
      <c r="C42" s="55" t="s">
        <v>72</v>
      </c>
      <c r="D42" s="56" t="s">
        <v>426</v>
      </c>
      <c r="E42" s="56">
        <v>13</v>
      </c>
      <c r="F42" s="72"/>
      <c r="G42" s="38">
        <f t="shared" si="0"/>
        <v>0</v>
      </c>
      <c r="H42" s="100"/>
      <c r="I42" s="54"/>
    </row>
    <row r="43" spans="1:9" s="3" customFormat="1" ht="29.25" thickBot="1" x14ac:dyDescent="0.3">
      <c r="A43" s="49" t="s">
        <v>69</v>
      </c>
      <c r="B43" s="71" t="s">
        <v>73</v>
      </c>
      <c r="C43" s="94" t="s">
        <v>395</v>
      </c>
      <c r="D43" s="56" t="s">
        <v>426</v>
      </c>
      <c r="E43" s="56">
        <v>13</v>
      </c>
      <c r="F43" s="72"/>
      <c r="G43" s="38">
        <f t="shared" si="0"/>
        <v>0</v>
      </c>
      <c r="H43" s="100"/>
      <c r="I43" s="54"/>
    </row>
    <row r="44" spans="1:9" s="3" customFormat="1" ht="30.75" thickBot="1" x14ac:dyDescent="0.3">
      <c r="A44" s="42" t="s">
        <v>69</v>
      </c>
      <c r="B44" s="76" t="s">
        <v>74</v>
      </c>
      <c r="C44" s="101" t="s">
        <v>75</v>
      </c>
      <c r="D44" s="85" t="s">
        <v>426</v>
      </c>
      <c r="E44" s="79">
        <v>13</v>
      </c>
      <c r="F44" s="80"/>
      <c r="G44" s="87">
        <f t="shared" si="0"/>
        <v>0</v>
      </c>
      <c r="H44" s="88" t="s">
        <v>76</v>
      </c>
      <c r="I44" s="89">
        <f>ROUND(SUM(G41:G44),2)</f>
        <v>0</v>
      </c>
    </row>
    <row r="45" spans="1:9" s="3" customFormat="1" ht="28.5" x14ac:dyDescent="0.25">
      <c r="A45" s="49" t="s">
        <v>77</v>
      </c>
      <c r="B45" s="50" t="s">
        <v>78</v>
      </c>
      <c r="C45" s="102" t="s">
        <v>79</v>
      </c>
      <c r="D45" s="39" t="s">
        <v>17</v>
      </c>
      <c r="E45" s="39">
        <v>58</v>
      </c>
      <c r="F45" s="92"/>
      <c r="G45" s="93">
        <f t="shared" si="0"/>
        <v>0</v>
      </c>
      <c r="H45" s="53"/>
      <c r="I45" s="54"/>
    </row>
    <row r="46" spans="1:9" s="3" customFormat="1" ht="29.25" thickBot="1" x14ac:dyDescent="0.3">
      <c r="A46" s="49" t="s">
        <v>77</v>
      </c>
      <c r="B46" s="71" t="s">
        <v>80</v>
      </c>
      <c r="C46" s="55" t="s">
        <v>81</v>
      </c>
      <c r="D46" s="56" t="s">
        <v>17</v>
      </c>
      <c r="E46" s="56">
        <v>10</v>
      </c>
      <c r="F46" s="95"/>
      <c r="G46" s="38">
        <f t="shared" si="0"/>
        <v>0</v>
      </c>
      <c r="H46" s="53"/>
      <c r="I46" s="54"/>
    </row>
    <row r="47" spans="1:9" s="3" customFormat="1" ht="30.75" thickBot="1" x14ac:dyDescent="0.3">
      <c r="A47" s="42" t="s">
        <v>77</v>
      </c>
      <c r="B47" s="83" t="s">
        <v>82</v>
      </c>
      <c r="C47" s="101" t="s">
        <v>83</v>
      </c>
      <c r="D47" s="85" t="s">
        <v>17</v>
      </c>
      <c r="E47" s="85">
        <v>58</v>
      </c>
      <c r="F47" s="98"/>
      <c r="G47" s="60">
        <f t="shared" si="0"/>
        <v>0</v>
      </c>
      <c r="H47" s="103" t="s">
        <v>84</v>
      </c>
      <c r="I47" s="104">
        <f>ROUND(SUM(G45:G47),2)</f>
        <v>0</v>
      </c>
    </row>
    <row r="48" spans="1:9" s="3" customFormat="1" x14ac:dyDescent="0.25">
      <c r="A48" s="49" t="s">
        <v>85</v>
      </c>
      <c r="B48" s="49" t="s">
        <v>86</v>
      </c>
      <c r="C48" s="105" t="s">
        <v>87</v>
      </c>
      <c r="D48" s="106" t="s">
        <v>20</v>
      </c>
      <c r="E48" s="107">
        <v>4</v>
      </c>
      <c r="F48" s="92"/>
      <c r="G48" s="52">
        <f t="shared" si="0"/>
        <v>0</v>
      </c>
      <c r="H48" s="53"/>
      <c r="I48" s="54"/>
    </row>
    <row r="49" spans="1:9" s="3" customFormat="1" x14ac:dyDescent="0.25">
      <c r="A49" s="49" t="s">
        <v>85</v>
      </c>
      <c r="B49" s="34" t="s">
        <v>88</v>
      </c>
      <c r="C49" s="35" t="s">
        <v>89</v>
      </c>
      <c r="D49" s="41" t="s">
        <v>20</v>
      </c>
      <c r="E49" s="40">
        <v>5</v>
      </c>
      <c r="F49" s="95"/>
      <c r="G49" s="38">
        <f t="shared" si="0"/>
        <v>0</v>
      </c>
      <c r="H49" s="53"/>
      <c r="I49" s="54"/>
    </row>
    <row r="50" spans="1:9" s="3" customFormat="1" ht="15.75" thickBot="1" x14ac:dyDescent="0.3">
      <c r="A50" s="49" t="s">
        <v>85</v>
      </c>
      <c r="B50" s="34" t="s">
        <v>90</v>
      </c>
      <c r="C50" s="35" t="s">
        <v>91</v>
      </c>
      <c r="D50" s="41" t="s">
        <v>20</v>
      </c>
      <c r="E50" s="40">
        <v>2</v>
      </c>
      <c r="F50" s="95"/>
      <c r="G50" s="38">
        <f t="shared" si="0"/>
        <v>0</v>
      </c>
      <c r="H50" s="53"/>
      <c r="I50" s="54"/>
    </row>
    <row r="51" spans="1:9" s="3" customFormat="1" ht="30.75" thickBot="1" x14ac:dyDescent="0.3">
      <c r="A51" s="42" t="s">
        <v>85</v>
      </c>
      <c r="B51" s="42" t="s">
        <v>92</v>
      </c>
      <c r="C51" s="108" t="s">
        <v>93</v>
      </c>
      <c r="D51" s="109" t="s">
        <v>20</v>
      </c>
      <c r="E51" s="109">
        <v>4</v>
      </c>
      <c r="F51" s="98"/>
      <c r="G51" s="60">
        <f t="shared" si="0"/>
        <v>0</v>
      </c>
      <c r="H51" s="103" t="s">
        <v>94</v>
      </c>
      <c r="I51" s="104">
        <f>ROUND(SUM(G48:G51),2)</f>
        <v>0</v>
      </c>
    </row>
    <row r="52" spans="1:9" s="3" customFormat="1" ht="28.5" x14ac:dyDescent="0.25">
      <c r="A52" s="49" t="s">
        <v>95</v>
      </c>
      <c r="B52" s="49" t="s">
        <v>96</v>
      </c>
      <c r="C52" s="105" t="s">
        <v>97</v>
      </c>
      <c r="D52" s="106" t="s">
        <v>17</v>
      </c>
      <c r="E52" s="107">
        <v>60</v>
      </c>
      <c r="F52" s="92"/>
      <c r="G52" s="52">
        <f t="shared" si="0"/>
        <v>0</v>
      </c>
      <c r="H52" s="54"/>
      <c r="I52" s="54"/>
    </row>
    <row r="53" spans="1:9" s="3" customFormat="1" ht="29.25" thickBot="1" x14ac:dyDescent="0.3">
      <c r="A53" s="49" t="s">
        <v>95</v>
      </c>
      <c r="B53" s="49" t="s">
        <v>98</v>
      </c>
      <c r="C53" s="35" t="s">
        <v>99</v>
      </c>
      <c r="D53" s="56" t="s">
        <v>426</v>
      </c>
      <c r="E53" s="40">
        <v>14</v>
      </c>
      <c r="F53" s="95"/>
      <c r="G53" s="38">
        <f t="shared" si="0"/>
        <v>0</v>
      </c>
      <c r="H53" s="54"/>
      <c r="I53" s="54"/>
    </row>
    <row r="54" spans="1:9" s="3" customFormat="1" ht="30.75" thickBot="1" x14ac:dyDescent="0.3">
      <c r="A54" s="42" t="s">
        <v>95</v>
      </c>
      <c r="B54" s="110" t="s">
        <v>100</v>
      </c>
      <c r="C54" s="43" t="s">
        <v>101</v>
      </c>
      <c r="D54" s="79" t="s">
        <v>426</v>
      </c>
      <c r="E54" s="45">
        <v>7</v>
      </c>
      <c r="F54" s="98"/>
      <c r="G54" s="87">
        <f t="shared" si="0"/>
        <v>0</v>
      </c>
      <c r="H54" s="103" t="s">
        <v>102</v>
      </c>
      <c r="I54" s="104">
        <f>ROUND(SUM(G52:G54),2)</f>
        <v>0</v>
      </c>
    </row>
    <row r="55" spans="1:9" ht="45.75" thickBot="1" x14ac:dyDescent="0.3">
      <c r="A55" s="111"/>
      <c r="B55" s="111"/>
      <c r="C55" s="112"/>
      <c r="D55" s="59"/>
      <c r="E55" s="59"/>
      <c r="F55" s="113" t="s">
        <v>103</v>
      </c>
      <c r="G55" s="114">
        <f>SUM(G5:G54)</f>
        <v>-224</v>
      </c>
      <c r="H55" s="28"/>
      <c r="I55" s="29"/>
    </row>
  </sheetData>
  <sheetProtection algorithmName="SHA-512" hashValue="6ChqLAtEwtsXZQonORaw3VGLlJ0IGX2Ws7Dff0oaLSFnQXzZS5TnX/BCNcV0mRy6377EtxgGvzWwkvFHRvcUsA==" saltValue="jPNJVpw+IW+O4AUk7LIvVA==" spinCount="100000" sheet="1" objects="1" scenarios="1"/>
  <mergeCells count="3">
    <mergeCell ref="A1:G1"/>
    <mergeCell ref="A3:G3"/>
    <mergeCell ref="H23:H35"/>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M63"/>
  <sheetViews>
    <sheetView zoomScale="80" zoomScaleNormal="80" workbookViewId="0">
      <selection activeCell="C19" sqref="C19"/>
    </sheetView>
  </sheetViews>
  <sheetFormatPr defaultColWidth="9.140625" defaultRowHeight="15" x14ac:dyDescent="0.25"/>
  <cols>
    <col min="1" max="1" width="31.7109375" style="9" bestFit="1" customWidth="1"/>
    <col min="2" max="2" width="8.28515625" style="9" bestFit="1" customWidth="1"/>
    <col min="3" max="3" width="78.28515625" style="6" customWidth="1"/>
    <col min="4" max="4" width="9.140625" style="5"/>
    <col min="5" max="5" width="16.28515625" style="5" customWidth="1"/>
    <col min="6" max="6" width="20.7109375" style="7" customWidth="1"/>
    <col min="7" max="7" width="15.5703125" style="5" customWidth="1"/>
    <col min="8" max="8" width="21.5703125" style="8" customWidth="1"/>
    <col min="9" max="9" width="16.140625" style="2" customWidth="1"/>
    <col min="10" max="16384" width="9.140625" style="2"/>
  </cols>
  <sheetData>
    <row r="1" spans="1:13" ht="40.15" customHeight="1" x14ac:dyDescent="0.25">
      <c r="A1" s="213" t="s">
        <v>0</v>
      </c>
      <c r="B1" s="213"/>
      <c r="C1" s="213"/>
      <c r="D1" s="213"/>
      <c r="E1" s="213"/>
      <c r="F1" s="213"/>
      <c r="G1" s="213"/>
    </row>
    <row r="2" spans="1:13" ht="21.75" customHeight="1" thickBot="1" x14ac:dyDescent="0.3">
      <c r="A2" s="1"/>
      <c r="B2" s="1"/>
      <c r="C2" s="1"/>
      <c r="D2" s="1"/>
      <c r="E2" s="17"/>
      <c r="F2" s="1"/>
      <c r="G2" s="1"/>
    </row>
    <row r="3" spans="1:13" ht="21.75" customHeight="1" x14ac:dyDescent="0.25">
      <c r="A3" s="214" t="s">
        <v>422</v>
      </c>
      <c r="B3" s="214"/>
      <c r="C3" s="214"/>
      <c r="D3" s="214"/>
      <c r="E3" s="214"/>
      <c r="F3" s="214"/>
      <c r="G3" s="215"/>
      <c r="H3" s="28"/>
      <c r="I3" s="29"/>
    </row>
    <row r="4" spans="1:13" ht="55.9" customHeight="1" thickBot="1" x14ac:dyDescent="0.3">
      <c r="A4" s="30" t="s">
        <v>2</v>
      </c>
      <c r="B4" s="30" t="s">
        <v>3</v>
      </c>
      <c r="C4" s="30" t="s">
        <v>4</v>
      </c>
      <c r="D4" s="30" t="s">
        <v>5</v>
      </c>
      <c r="E4" s="31" t="s">
        <v>6</v>
      </c>
      <c r="F4" s="32" t="s">
        <v>425</v>
      </c>
      <c r="G4" s="33" t="s">
        <v>7</v>
      </c>
      <c r="H4" s="245"/>
      <c r="I4" s="243"/>
      <c r="J4" s="246"/>
      <c r="K4" s="246"/>
      <c r="L4" s="246"/>
      <c r="M4" s="246"/>
    </row>
    <row r="5" spans="1:13" ht="34.5" customHeight="1" x14ac:dyDescent="0.25">
      <c r="A5" s="223" t="s">
        <v>8</v>
      </c>
      <c r="B5" s="223" t="s">
        <v>9</v>
      </c>
      <c r="C5" s="224" t="s">
        <v>420</v>
      </c>
      <c r="D5" s="225" t="s">
        <v>419</v>
      </c>
      <c r="E5" s="226">
        <v>0.30299999999999999</v>
      </c>
      <c r="F5" s="37"/>
      <c r="G5" s="247">
        <f t="shared" ref="G5:G51" si="0">ROUND((E5*F5),2)</f>
        <v>0</v>
      </c>
      <c r="H5" s="245"/>
      <c r="I5" s="243"/>
      <c r="J5" s="246"/>
      <c r="K5" s="246"/>
      <c r="L5" s="246"/>
      <c r="M5" s="246"/>
    </row>
    <row r="6" spans="1:13" ht="34.5" customHeight="1" x14ac:dyDescent="0.25">
      <c r="A6" s="223" t="s">
        <v>8</v>
      </c>
      <c r="B6" s="223" t="s">
        <v>11</v>
      </c>
      <c r="C6" s="224" t="s">
        <v>10</v>
      </c>
      <c r="D6" s="225" t="s">
        <v>115</v>
      </c>
      <c r="E6" s="226">
        <v>1382</v>
      </c>
      <c r="F6" s="37"/>
      <c r="G6" s="247">
        <f t="shared" ref="G6" si="1">ROUND((E6*F6),2)</f>
        <v>0</v>
      </c>
      <c r="H6" s="245"/>
      <c r="I6" s="243"/>
      <c r="J6" s="246"/>
      <c r="K6" s="246"/>
      <c r="L6" s="246"/>
      <c r="M6" s="246"/>
    </row>
    <row r="7" spans="1:13" ht="33.75" customHeight="1" x14ac:dyDescent="0.25">
      <c r="A7" s="223" t="s">
        <v>8</v>
      </c>
      <c r="B7" s="223" t="s">
        <v>13</v>
      </c>
      <c r="C7" s="224" t="s">
        <v>12</v>
      </c>
      <c r="D7" s="225" t="s">
        <v>116</v>
      </c>
      <c r="E7" s="226">
        <v>194</v>
      </c>
      <c r="F7" s="37">
        <v>-11.2</v>
      </c>
      <c r="G7" s="247">
        <f t="shared" si="0"/>
        <v>-2172.8000000000002</v>
      </c>
      <c r="H7" s="245"/>
      <c r="I7" s="243"/>
      <c r="J7" s="246"/>
      <c r="K7" s="246"/>
      <c r="L7" s="246"/>
      <c r="M7" s="246"/>
    </row>
    <row r="8" spans="1:13" ht="15" customHeight="1" x14ac:dyDescent="0.25">
      <c r="A8" s="223" t="s">
        <v>8</v>
      </c>
      <c r="B8" s="223" t="s">
        <v>15</v>
      </c>
      <c r="C8" s="224" t="s">
        <v>14</v>
      </c>
      <c r="D8" s="225" t="s">
        <v>426</v>
      </c>
      <c r="E8" s="226">
        <v>194</v>
      </c>
      <c r="F8" s="37"/>
      <c r="G8" s="247">
        <f t="shared" ref="G8" si="2">ROUND((E8*F8),2)</f>
        <v>0</v>
      </c>
      <c r="H8" s="245"/>
      <c r="I8" s="243"/>
      <c r="J8" s="246"/>
      <c r="K8" s="246"/>
      <c r="L8" s="246"/>
      <c r="M8" s="246"/>
    </row>
    <row r="9" spans="1:13" x14ac:dyDescent="0.25">
      <c r="A9" s="223" t="s">
        <v>8</v>
      </c>
      <c r="B9" s="223" t="s">
        <v>16</v>
      </c>
      <c r="C9" s="258" t="s">
        <v>429</v>
      </c>
      <c r="D9" s="228" t="s">
        <v>17</v>
      </c>
      <c r="E9" s="229">
        <v>369</v>
      </c>
      <c r="F9" s="37"/>
      <c r="G9" s="247">
        <f t="shared" si="0"/>
        <v>0</v>
      </c>
      <c r="H9" s="245"/>
      <c r="I9" s="243"/>
      <c r="J9" s="246"/>
      <c r="K9" s="246"/>
      <c r="L9" s="246"/>
      <c r="M9" s="246"/>
    </row>
    <row r="10" spans="1:13" ht="30" thickBot="1" x14ac:dyDescent="0.3">
      <c r="A10" s="223" t="s">
        <v>8</v>
      </c>
      <c r="B10" s="223" t="s">
        <v>19</v>
      </c>
      <c r="C10" s="259" t="s">
        <v>396</v>
      </c>
      <c r="D10" s="260" t="s">
        <v>20</v>
      </c>
      <c r="E10" s="229">
        <v>22</v>
      </c>
      <c r="F10" s="37"/>
      <c r="G10" s="247">
        <f t="shared" si="0"/>
        <v>0</v>
      </c>
      <c r="H10" s="245"/>
      <c r="I10" s="243"/>
      <c r="J10" s="246"/>
      <c r="K10" s="246"/>
      <c r="L10" s="246"/>
      <c r="M10" s="246"/>
    </row>
    <row r="11" spans="1:13" ht="30.75" thickBot="1" x14ac:dyDescent="0.3">
      <c r="A11" s="233" t="s">
        <v>8</v>
      </c>
      <c r="B11" s="233" t="s">
        <v>21</v>
      </c>
      <c r="C11" s="261" t="s">
        <v>397</v>
      </c>
      <c r="D11" s="262" t="s">
        <v>20</v>
      </c>
      <c r="E11" s="236">
        <v>11</v>
      </c>
      <c r="F11" s="46"/>
      <c r="G11" s="255">
        <f t="shared" si="0"/>
        <v>0</v>
      </c>
      <c r="H11" s="263" t="s">
        <v>25</v>
      </c>
      <c r="I11" s="250">
        <f>ROUND(SUM(G5:G11),2)</f>
        <v>-2172.8000000000002</v>
      </c>
      <c r="J11" s="246"/>
      <c r="K11" s="246"/>
      <c r="L11" s="246"/>
      <c r="M11" s="246"/>
    </row>
    <row r="12" spans="1:13" s="3" customFormat="1" ht="28.5" x14ac:dyDescent="0.25">
      <c r="A12" s="237" t="s">
        <v>26</v>
      </c>
      <c r="B12" s="237" t="s">
        <v>27</v>
      </c>
      <c r="C12" s="239" t="s">
        <v>436</v>
      </c>
      <c r="D12" s="241" t="s">
        <v>427</v>
      </c>
      <c r="E12" s="227">
        <v>19.100000000000001</v>
      </c>
      <c r="F12" s="51"/>
      <c r="G12" s="251">
        <f t="shared" si="0"/>
        <v>0</v>
      </c>
      <c r="H12" s="252"/>
      <c r="I12" s="253"/>
      <c r="J12" s="254"/>
      <c r="K12" s="254"/>
      <c r="L12" s="254"/>
      <c r="M12" s="254"/>
    </row>
    <row r="13" spans="1:13" s="3" customFormat="1" ht="28.5" x14ac:dyDescent="0.25">
      <c r="A13" s="223" t="s">
        <v>26</v>
      </c>
      <c r="B13" s="223" t="s">
        <v>32</v>
      </c>
      <c r="C13" s="240" t="s">
        <v>31</v>
      </c>
      <c r="D13" s="241" t="s">
        <v>427</v>
      </c>
      <c r="E13" s="241">
        <v>645.5</v>
      </c>
      <c r="F13" s="57"/>
      <c r="G13" s="247">
        <f t="shared" si="0"/>
        <v>0</v>
      </c>
      <c r="H13" s="252"/>
      <c r="I13" s="253"/>
      <c r="J13" s="264"/>
      <c r="K13" s="246"/>
      <c r="L13" s="254"/>
      <c r="M13" s="254"/>
    </row>
    <row r="14" spans="1:13" s="3" customFormat="1" ht="16.5" x14ac:dyDescent="0.25">
      <c r="A14" s="223" t="s">
        <v>26</v>
      </c>
      <c r="B14" s="223" t="s">
        <v>34</v>
      </c>
      <c r="C14" s="243" t="s">
        <v>33</v>
      </c>
      <c r="D14" s="241" t="s">
        <v>426</v>
      </c>
      <c r="E14" s="241">
        <v>1322</v>
      </c>
      <c r="F14" s="57"/>
      <c r="G14" s="247">
        <f t="shared" si="0"/>
        <v>0</v>
      </c>
      <c r="H14" s="252"/>
      <c r="I14" s="253"/>
      <c r="J14" s="264"/>
      <c r="K14" s="246"/>
      <c r="L14" s="254"/>
      <c r="M14" s="254"/>
    </row>
    <row r="15" spans="1:13" s="3" customFormat="1" ht="16.5" x14ac:dyDescent="0.25">
      <c r="A15" s="223" t="s">
        <v>26</v>
      </c>
      <c r="B15" s="223" t="s">
        <v>36</v>
      </c>
      <c r="C15" s="240" t="s">
        <v>35</v>
      </c>
      <c r="D15" s="241" t="s">
        <v>426</v>
      </c>
      <c r="E15" s="241">
        <v>1691</v>
      </c>
      <c r="F15" s="57"/>
      <c r="G15" s="247">
        <f t="shared" si="0"/>
        <v>0</v>
      </c>
      <c r="H15" s="252"/>
      <c r="I15" s="253"/>
      <c r="J15" s="264"/>
      <c r="K15" s="246"/>
      <c r="L15" s="254"/>
      <c r="M15" s="254"/>
    </row>
    <row r="16" spans="1:13" s="3" customFormat="1" ht="16.5" x14ac:dyDescent="0.25">
      <c r="A16" s="223" t="s">
        <v>26</v>
      </c>
      <c r="B16" s="223" t="s">
        <v>38</v>
      </c>
      <c r="C16" s="243" t="s">
        <v>37</v>
      </c>
      <c r="D16" s="241" t="s">
        <v>426</v>
      </c>
      <c r="E16" s="241">
        <v>191</v>
      </c>
      <c r="F16" s="57"/>
      <c r="G16" s="247">
        <f t="shared" si="0"/>
        <v>0</v>
      </c>
      <c r="H16" s="252"/>
      <c r="I16" s="253"/>
      <c r="J16" s="264"/>
      <c r="K16" s="246"/>
      <c r="L16" s="254"/>
      <c r="M16" s="254"/>
    </row>
    <row r="17" spans="1:13" s="3" customFormat="1" ht="29.25" thickBot="1" x14ac:dyDescent="0.3">
      <c r="A17" s="223" t="s">
        <v>26</v>
      </c>
      <c r="B17" s="223" t="s">
        <v>40</v>
      </c>
      <c r="C17" s="240" t="s">
        <v>39</v>
      </c>
      <c r="D17" s="241" t="s">
        <v>427</v>
      </c>
      <c r="E17" s="241">
        <v>19.100000000000001</v>
      </c>
      <c r="F17" s="57"/>
      <c r="G17" s="247">
        <f t="shared" si="0"/>
        <v>0</v>
      </c>
      <c r="H17" s="252"/>
      <c r="I17" s="253"/>
      <c r="J17" s="264"/>
      <c r="K17" s="246"/>
      <c r="L17" s="254"/>
      <c r="M17" s="254"/>
    </row>
    <row r="18" spans="1:13" s="3" customFormat="1" ht="30.75" thickBot="1" x14ac:dyDescent="0.3">
      <c r="A18" s="223" t="s">
        <v>26</v>
      </c>
      <c r="B18" s="223" t="s">
        <v>117</v>
      </c>
      <c r="C18" s="240" t="s">
        <v>41</v>
      </c>
      <c r="D18" s="244" t="s">
        <v>426</v>
      </c>
      <c r="E18" s="241">
        <v>191</v>
      </c>
      <c r="F18" s="57"/>
      <c r="G18" s="255">
        <f t="shared" si="0"/>
        <v>0</v>
      </c>
      <c r="H18" s="263" t="s">
        <v>42</v>
      </c>
      <c r="I18" s="250">
        <f>ROUND(SUM(G12:G18),2)</f>
        <v>0</v>
      </c>
      <c r="J18" s="264"/>
      <c r="K18" s="246"/>
      <c r="L18" s="254"/>
      <c r="M18" s="254"/>
    </row>
    <row r="19" spans="1:13" s="3" customFormat="1" ht="62.25" customHeight="1" thickBot="1" x14ac:dyDescent="0.3">
      <c r="A19" s="61" t="s">
        <v>43</v>
      </c>
      <c r="B19" s="62" t="s">
        <v>44</v>
      </c>
      <c r="C19" s="63" t="s">
        <v>118</v>
      </c>
      <c r="D19" s="64" t="s">
        <v>17</v>
      </c>
      <c r="E19" s="64">
        <v>382</v>
      </c>
      <c r="F19" s="65"/>
      <c r="G19" s="66">
        <f t="shared" si="0"/>
        <v>0</v>
      </c>
      <c r="H19" s="99" t="s">
        <v>46</v>
      </c>
      <c r="I19" s="48">
        <f>ROUND(SUM(G19),2)</f>
        <v>0</v>
      </c>
      <c r="J19" s="8"/>
      <c r="K19" s="2"/>
    </row>
    <row r="20" spans="1:13" s="3" customFormat="1" ht="28.5" x14ac:dyDescent="0.25">
      <c r="A20" s="116" t="s">
        <v>413</v>
      </c>
      <c r="B20" s="50" t="s">
        <v>47</v>
      </c>
      <c r="C20" s="68" t="s">
        <v>418</v>
      </c>
      <c r="D20" s="39" t="s">
        <v>427</v>
      </c>
      <c r="E20" s="39">
        <v>650</v>
      </c>
      <c r="F20" s="69"/>
      <c r="G20" s="52">
        <f t="shared" si="0"/>
        <v>0</v>
      </c>
      <c r="H20" s="216" t="s">
        <v>416</v>
      </c>
      <c r="I20" s="70"/>
      <c r="J20" s="8"/>
      <c r="K20" s="2"/>
    </row>
    <row r="21" spans="1:13" s="3" customFormat="1" ht="28.5" x14ac:dyDescent="0.25">
      <c r="A21" s="67" t="s">
        <v>413</v>
      </c>
      <c r="B21" s="71" t="s">
        <v>49</v>
      </c>
      <c r="C21" s="55" t="s">
        <v>431</v>
      </c>
      <c r="D21" s="56" t="s">
        <v>426</v>
      </c>
      <c r="E21" s="56">
        <v>1370</v>
      </c>
      <c r="F21" s="72"/>
      <c r="G21" s="38">
        <f t="shared" si="0"/>
        <v>0</v>
      </c>
      <c r="H21" s="217"/>
      <c r="I21" s="70"/>
    </row>
    <row r="22" spans="1:13" s="3" customFormat="1" ht="28.5" x14ac:dyDescent="0.25">
      <c r="A22" s="67" t="s">
        <v>413</v>
      </c>
      <c r="B22" s="71" t="s">
        <v>50</v>
      </c>
      <c r="C22" s="55" t="s">
        <v>51</v>
      </c>
      <c r="D22" s="56" t="s">
        <v>426</v>
      </c>
      <c r="E22" s="56">
        <v>1383.5</v>
      </c>
      <c r="F22" s="72"/>
      <c r="G22" s="38">
        <f t="shared" si="0"/>
        <v>0</v>
      </c>
      <c r="H22" s="217"/>
      <c r="I22" s="70"/>
      <c r="J22" s="4"/>
    </row>
    <row r="23" spans="1:13" s="3" customFormat="1" ht="28.5" x14ac:dyDescent="0.25">
      <c r="A23" s="67" t="s">
        <v>413</v>
      </c>
      <c r="B23" s="71" t="s">
        <v>52</v>
      </c>
      <c r="C23" s="55" t="s">
        <v>53</v>
      </c>
      <c r="D23" s="56" t="s">
        <v>426</v>
      </c>
      <c r="E23" s="56">
        <v>1385.5</v>
      </c>
      <c r="F23" s="72"/>
      <c r="G23" s="38">
        <f t="shared" si="0"/>
        <v>0</v>
      </c>
      <c r="H23" s="217"/>
      <c r="I23" s="70"/>
      <c r="J23" s="4"/>
    </row>
    <row r="24" spans="1:13" s="3" customFormat="1" ht="28.5" x14ac:dyDescent="0.25">
      <c r="A24" s="67" t="s">
        <v>413</v>
      </c>
      <c r="B24" s="74" t="s">
        <v>54</v>
      </c>
      <c r="C24" s="55" t="s">
        <v>108</v>
      </c>
      <c r="D24" s="56" t="s">
        <v>426</v>
      </c>
      <c r="E24" s="56">
        <v>1397.5</v>
      </c>
      <c r="F24" s="72"/>
      <c r="G24" s="38">
        <f t="shared" si="0"/>
        <v>0</v>
      </c>
      <c r="H24" s="217"/>
      <c r="I24" s="70"/>
      <c r="J24" s="4"/>
    </row>
    <row r="25" spans="1:13" s="3" customFormat="1" ht="28.5" x14ac:dyDescent="0.25">
      <c r="A25" s="67" t="s">
        <v>413</v>
      </c>
      <c r="B25" s="74" t="s">
        <v>55</v>
      </c>
      <c r="C25" s="55" t="s">
        <v>110</v>
      </c>
      <c r="D25" s="56" t="s">
        <v>17</v>
      </c>
      <c r="E25" s="56">
        <v>191</v>
      </c>
      <c r="F25" s="72"/>
      <c r="G25" s="38">
        <f t="shared" si="0"/>
        <v>0</v>
      </c>
      <c r="H25" s="217"/>
      <c r="I25" s="54"/>
      <c r="J25" s="4"/>
    </row>
    <row r="26" spans="1:13" s="3" customFormat="1" ht="29.25" thickBot="1" x14ac:dyDescent="0.3">
      <c r="A26" s="82" t="s">
        <v>413</v>
      </c>
      <c r="B26" s="83" t="s">
        <v>57</v>
      </c>
      <c r="C26" s="101" t="s">
        <v>433</v>
      </c>
      <c r="D26" s="56" t="s">
        <v>426</v>
      </c>
      <c r="E26" s="85">
        <v>1397.5</v>
      </c>
      <c r="F26" s="86"/>
      <c r="G26" s="60">
        <f t="shared" ref="G26:G32" si="3">ROUND((E26*F26),2)</f>
        <v>0</v>
      </c>
      <c r="H26" s="217"/>
      <c r="I26" s="70"/>
    </row>
    <row r="27" spans="1:13" s="3" customFormat="1" ht="28.5" x14ac:dyDescent="0.25">
      <c r="A27" s="67" t="s">
        <v>414</v>
      </c>
      <c r="B27" s="50" t="s">
        <v>47</v>
      </c>
      <c r="C27" s="68" t="s">
        <v>415</v>
      </c>
      <c r="D27" s="117" t="s">
        <v>427</v>
      </c>
      <c r="E27" s="39">
        <v>564.5</v>
      </c>
      <c r="F27" s="69"/>
      <c r="G27" s="52">
        <f t="shared" si="3"/>
        <v>0</v>
      </c>
      <c r="H27" s="217"/>
      <c r="I27" s="70"/>
      <c r="J27" s="4"/>
    </row>
    <row r="28" spans="1:13" s="3" customFormat="1" ht="28.5" x14ac:dyDescent="0.25">
      <c r="A28" s="67" t="s">
        <v>414</v>
      </c>
      <c r="B28" s="71" t="s">
        <v>49</v>
      </c>
      <c r="C28" s="55" t="s">
        <v>434</v>
      </c>
      <c r="D28" s="56" t="s">
        <v>426</v>
      </c>
      <c r="E28" s="56">
        <v>1712.5</v>
      </c>
      <c r="F28" s="72"/>
      <c r="G28" s="38">
        <f t="shared" ref="G28:G29" si="4">ROUND((E28*F28),2)</f>
        <v>0</v>
      </c>
      <c r="H28" s="217"/>
      <c r="I28" s="70"/>
      <c r="J28" s="4"/>
    </row>
    <row r="29" spans="1:13" s="3" customFormat="1" ht="28.5" x14ac:dyDescent="0.25">
      <c r="A29" s="67" t="s">
        <v>414</v>
      </c>
      <c r="B29" s="74" t="s">
        <v>50</v>
      </c>
      <c r="C29" s="55" t="s">
        <v>51</v>
      </c>
      <c r="D29" s="56" t="s">
        <v>426</v>
      </c>
      <c r="E29" s="56">
        <v>1383.5</v>
      </c>
      <c r="F29" s="72"/>
      <c r="G29" s="38">
        <f t="shared" si="4"/>
        <v>0</v>
      </c>
      <c r="H29" s="217"/>
      <c r="I29" s="70"/>
      <c r="J29" s="4"/>
    </row>
    <row r="30" spans="1:13" s="3" customFormat="1" ht="28.5" x14ac:dyDescent="0.25">
      <c r="A30" s="67" t="s">
        <v>414</v>
      </c>
      <c r="B30" s="71" t="s">
        <v>52</v>
      </c>
      <c r="C30" s="55" t="s">
        <v>53</v>
      </c>
      <c r="D30" s="56" t="s">
        <v>426</v>
      </c>
      <c r="E30" s="56">
        <v>1385.5</v>
      </c>
      <c r="F30" s="72"/>
      <c r="G30" s="38">
        <f t="shared" si="3"/>
        <v>0</v>
      </c>
      <c r="H30" s="217"/>
      <c r="I30" s="70"/>
      <c r="J30" s="4"/>
    </row>
    <row r="31" spans="1:13" s="3" customFormat="1" ht="28.5" x14ac:dyDescent="0.25">
      <c r="A31" s="67" t="s">
        <v>414</v>
      </c>
      <c r="B31" s="74" t="s">
        <v>54</v>
      </c>
      <c r="C31" s="55" t="s">
        <v>108</v>
      </c>
      <c r="D31" s="56" t="s">
        <v>426</v>
      </c>
      <c r="E31" s="56">
        <v>1397.5</v>
      </c>
      <c r="F31" s="72"/>
      <c r="G31" s="38">
        <f t="shared" si="3"/>
        <v>0</v>
      </c>
      <c r="H31" s="217"/>
      <c r="I31" s="70"/>
      <c r="J31" s="4"/>
    </row>
    <row r="32" spans="1:13" s="3" customFormat="1" ht="29.25" thickBot="1" x14ac:dyDescent="0.3">
      <c r="A32" s="67" t="s">
        <v>414</v>
      </c>
      <c r="B32" s="74" t="s">
        <v>55</v>
      </c>
      <c r="C32" s="55" t="s">
        <v>110</v>
      </c>
      <c r="D32" s="56" t="s">
        <v>17</v>
      </c>
      <c r="E32" s="56">
        <v>191</v>
      </c>
      <c r="F32" s="72"/>
      <c r="G32" s="38">
        <f t="shared" si="3"/>
        <v>0</v>
      </c>
      <c r="H32" s="218"/>
      <c r="I32" s="54"/>
      <c r="J32" s="4"/>
    </row>
    <row r="33" spans="1:11" s="3" customFormat="1" ht="30.75" thickBot="1" x14ac:dyDescent="0.3">
      <c r="A33" s="82" t="s">
        <v>414</v>
      </c>
      <c r="B33" s="83" t="s">
        <v>57</v>
      </c>
      <c r="C33" s="101" t="s">
        <v>433</v>
      </c>
      <c r="D33" s="97" t="s">
        <v>435</v>
      </c>
      <c r="E33" s="85">
        <v>1397.5</v>
      </c>
      <c r="F33" s="98"/>
      <c r="G33" s="60">
        <f t="shared" si="0"/>
        <v>0</v>
      </c>
      <c r="H33" s="99" t="s">
        <v>59</v>
      </c>
      <c r="I33" s="48">
        <f>ROUND(SUM(G20:G33),2)</f>
        <v>0</v>
      </c>
      <c r="J33" s="4"/>
    </row>
    <row r="34" spans="1:11" s="3" customFormat="1" ht="42.75" x14ac:dyDescent="0.25">
      <c r="A34" s="49" t="s">
        <v>119</v>
      </c>
      <c r="B34" s="49" t="s">
        <v>61</v>
      </c>
      <c r="C34" s="90" t="s">
        <v>62</v>
      </c>
      <c r="D34" s="91" t="s">
        <v>435</v>
      </c>
      <c r="E34" s="91">
        <v>87</v>
      </c>
      <c r="F34" s="92"/>
      <c r="G34" s="52">
        <f t="shared" si="0"/>
        <v>0</v>
      </c>
      <c r="H34" s="53"/>
      <c r="I34" s="54"/>
      <c r="J34" s="4"/>
    </row>
    <row r="35" spans="1:11" s="3" customFormat="1" ht="43.5" thickBot="1" x14ac:dyDescent="0.3">
      <c r="A35" s="49" t="s">
        <v>119</v>
      </c>
      <c r="B35" s="34" t="s">
        <v>63</v>
      </c>
      <c r="C35" s="94" t="s">
        <v>395</v>
      </c>
      <c r="D35" s="36" t="s">
        <v>435</v>
      </c>
      <c r="E35" s="36">
        <v>87</v>
      </c>
      <c r="F35" s="95"/>
      <c r="G35" s="38">
        <f t="shared" si="0"/>
        <v>0</v>
      </c>
      <c r="H35" s="53"/>
      <c r="I35" s="54"/>
      <c r="J35" s="4"/>
    </row>
    <row r="36" spans="1:11" s="3" customFormat="1" ht="43.5" thickBot="1" x14ac:dyDescent="0.3">
      <c r="A36" s="42" t="s">
        <v>119</v>
      </c>
      <c r="B36" s="42" t="s">
        <v>64</v>
      </c>
      <c r="C36" s="96" t="s">
        <v>120</v>
      </c>
      <c r="D36" s="97" t="s">
        <v>435</v>
      </c>
      <c r="E36" s="97">
        <v>87</v>
      </c>
      <c r="F36" s="98"/>
      <c r="G36" s="60">
        <f t="shared" si="0"/>
        <v>0</v>
      </c>
      <c r="H36" s="99" t="s">
        <v>68</v>
      </c>
      <c r="I36" s="48">
        <f>ROUND(SUM(G34:G36),2)</f>
        <v>0</v>
      </c>
      <c r="J36" s="4"/>
    </row>
    <row r="37" spans="1:11" s="3" customFormat="1" ht="28.15" customHeight="1" x14ac:dyDescent="0.25">
      <c r="A37" s="118" t="s">
        <v>111</v>
      </c>
      <c r="B37" s="49" t="s">
        <v>70</v>
      </c>
      <c r="C37" s="68" t="s">
        <v>62</v>
      </c>
      <c r="D37" s="56" t="s">
        <v>426</v>
      </c>
      <c r="E37" s="39">
        <v>95</v>
      </c>
      <c r="F37" s="92"/>
      <c r="G37" s="52">
        <f t="shared" si="0"/>
        <v>0</v>
      </c>
      <c r="H37" s="100"/>
      <c r="I37" s="54"/>
    </row>
    <row r="38" spans="1:11" s="3" customFormat="1" ht="28.5" x14ac:dyDescent="0.25">
      <c r="A38" s="49" t="s">
        <v>111</v>
      </c>
      <c r="B38" s="71" t="s">
        <v>71</v>
      </c>
      <c r="C38" s="94" t="s">
        <v>395</v>
      </c>
      <c r="D38" s="56" t="s">
        <v>426</v>
      </c>
      <c r="E38" s="56">
        <v>90</v>
      </c>
      <c r="F38" s="72"/>
      <c r="G38" s="38">
        <f t="shared" si="0"/>
        <v>0</v>
      </c>
      <c r="H38" s="100"/>
      <c r="I38" s="54"/>
    </row>
    <row r="39" spans="1:11" s="3" customFormat="1" ht="29.25" thickBot="1" x14ac:dyDescent="0.3">
      <c r="A39" s="49" t="s">
        <v>111</v>
      </c>
      <c r="B39" s="71" t="s">
        <v>73</v>
      </c>
      <c r="C39" s="55" t="s">
        <v>112</v>
      </c>
      <c r="D39" s="56" t="s">
        <v>426</v>
      </c>
      <c r="E39" s="56">
        <v>90</v>
      </c>
      <c r="F39" s="72"/>
      <c r="G39" s="38">
        <f t="shared" si="0"/>
        <v>0</v>
      </c>
      <c r="H39" s="54"/>
      <c r="I39" s="54"/>
      <c r="J39" s="14"/>
      <c r="K39" s="10"/>
    </row>
    <row r="40" spans="1:11" s="3" customFormat="1" ht="30.75" thickBot="1" x14ac:dyDescent="0.3">
      <c r="A40" s="110" t="s">
        <v>111</v>
      </c>
      <c r="B40" s="76" t="s">
        <v>74</v>
      </c>
      <c r="C40" s="101" t="s">
        <v>67</v>
      </c>
      <c r="D40" s="85" t="s">
        <v>426</v>
      </c>
      <c r="E40" s="79">
        <v>8</v>
      </c>
      <c r="F40" s="80"/>
      <c r="G40" s="60">
        <f t="shared" si="0"/>
        <v>0</v>
      </c>
      <c r="H40" s="99" t="s">
        <v>76</v>
      </c>
      <c r="I40" s="48">
        <f>ROUND(SUM(G37:G40),2)</f>
        <v>0</v>
      </c>
      <c r="J40" s="14"/>
      <c r="K40" s="10"/>
    </row>
    <row r="41" spans="1:11" s="3" customFormat="1" ht="28.5" x14ac:dyDescent="0.25">
      <c r="A41" s="49" t="s">
        <v>121</v>
      </c>
      <c r="B41" s="50" t="s">
        <v>78</v>
      </c>
      <c r="C41" s="102" t="s">
        <v>51</v>
      </c>
      <c r="D41" s="56" t="s">
        <v>426</v>
      </c>
      <c r="E41" s="39">
        <v>9</v>
      </c>
      <c r="F41" s="92"/>
      <c r="G41" s="52">
        <f t="shared" si="0"/>
        <v>0</v>
      </c>
      <c r="H41" s="53"/>
      <c r="I41" s="54"/>
      <c r="J41" s="14"/>
      <c r="K41" s="10"/>
    </row>
    <row r="42" spans="1:11" s="3" customFormat="1" ht="28.5" x14ac:dyDescent="0.25">
      <c r="A42" s="49" t="s">
        <v>121</v>
      </c>
      <c r="B42" s="71" t="s">
        <v>80</v>
      </c>
      <c r="C42" s="55" t="s">
        <v>53</v>
      </c>
      <c r="D42" s="56" t="s">
        <v>426</v>
      </c>
      <c r="E42" s="56">
        <v>9</v>
      </c>
      <c r="F42" s="95"/>
      <c r="G42" s="38">
        <f t="shared" si="0"/>
        <v>0</v>
      </c>
      <c r="H42" s="53"/>
      <c r="I42" s="54"/>
      <c r="J42" s="14"/>
      <c r="K42" s="10"/>
    </row>
    <row r="43" spans="1:11" s="3" customFormat="1" ht="29.25" thickBot="1" x14ac:dyDescent="0.3">
      <c r="A43" s="49" t="s">
        <v>121</v>
      </c>
      <c r="B43" s="71" t="s">
        <v>82</v>
      </c>
      <c r="C43" s="55" t="s">
        <v>108</v>
      </c>
      <c r="D43" s="56" t="s">
        <v>426</v>
      </c>
      <c r="E43" s="56">
        <v>9</v>
      </c>
      <c r="F43" s="95"/>
      <c r="G43" s="38">
        <f t="shared" si="0"/>
        <v>0</v>
      </c>
      <c r="H43" s="53"/>
      <c r="I43" s="54"/>
      <c r="J43" s="14"/>
      <c r="K43" s="10"/>
    </row>
    <row r="44" spans="1:11" s="3" customFormat="1" ht="30.75" thickBot="1" x14ac:dyDescent="0.3">
      <c r="A44" s="42" t="s">
        <v>121</v>
      </c>
      <c r="B44" s="83" t="s">
        <v>122</v>
      </c>
      <c r="C44" s="101" t="s">
        <v>56</v>
      </c>
      <c r="D44" s="85" t="s">
        <v>17</v>
      </c>
      <c r="E44" s="85">
        <v>35</v>
      </c>
      <c r="F44" s="98"/>
      <c r="G44" s="60">
        <f t="shared" si="0"/>
        <v>0</v>
      </c>
      <c r="H44" s="99" t="s">
        <v>84</v>
      </c>
      <c r="I44" s="48">
        <f>ROUND(SUM(G41:G44),2)</f>
        <v>0</v>
      </c>
    </row>
    <row r="45" spans="1:11" s="3" customFormat="1" ht="28.5" x14ac:dyDescent="0.25">
      <c r="A45" s="49" t="s">
        <v>123</v>
      </c>
      <c r="B45" s="49" t="s">
        <v>86</v>
      </c>
      <c r="C45" s="105" t="s">
        <v>79</v>
      </c>
      <c r="D45" s="106" t="s">
        <v>17</v>
      </c>
      <c r="E45" s="107">
        <v>369</v>
      </c>
      <c r="F45" s="92"/>
      <c r="G45" s="52">
        <f t="shared" si="0"/>
        <v>0</v>
      </c>
      <c r="H45" s="53"/>
      <c r="I45" s="54"/>
    </row>
    <row r="46" spans="1:11" s="3" customFormat="1" ht="29.25" thickBot="1" x14ac:dyDescent="0.3">
      <c r="A46" s="49" t="s">
        <v>123</v>
      </c>
      <c r="B46" s="34" t="s">
        <v>88</v>
      </c>
      <c r="C46" s="35" t="s">
        <v>81</v>
      </c>
      <c r="D46" s="41" t="s">
        <v>17</v>
      </c>
      <c r="E46" s="40">
        <v>148</v>
      </c>
      <c r="F46" s="95"/>
      <c r="G46" s="52">
        <f t="shared" si="0"/>
        <v>0</v>
      </c>
      <c r="H46" s="53"/>
      <c r="I46" s="54"/>
    </row>
    <row r="47" spans="1:11" s="3" customFormat="1" ht="30.75" thickBot="1" x14ac:dyDescent="0.3">
      <c r="A47" s="42" t="s">
        <v>123</v>
      </c>
      <c r="B47" s="42" t="s">
        <v>90</v>
      </c>
      <c r="C47" s="43" t="s">
        <v>83</v>
      </c>
      <c r="D47" s="44" t="s">
        <v>17</v>
      </c>
      <c r="E47" s="45">
        <v>369</v>
      </c>
      <c r="F47" s="98"/>
      <c r="G47" s="60">
        <f t="shared" si="0"/>
        <v>0</v>
      </c>
      <c r="H47" s="103" t="s">
        <v>94</v>
      </c>
      <c r="I47" s="48">
        <f>ROUND(SUM(G45:G47),2)</f>
        <v>0</v>
      </c>
      <c r="J47" s="4"/>
    </row>
    <row r="48" spans="1:11" s="3" customFormat="1" x14ac:dyDescent="0.25">
      <c r="A48" s="34" t="s">
        <v>124</v>
      </c>
      <c r="B48" s="49" t="s">
        <v>96</v>
      </c>
      <c r="C48" s="35" t="s">
        <v>87</v>
      </c>
      <c r="D48" s="41" t="s">
        <v>20</v>
      </c>
      <c r="E48" s="40">
        <v>7</v>
      </c>
      <c r="F48" s="95"/>
      <c r="G48" s="52">
        <f t="shared" si="0"/>
        <v>0</v>
      </c>
      <c r="H48" s="119"/>
      <c r="I48" s="54"/>
      <c r="J48" s="4"/>
    </row>
    <row r="49" spans="1:12" s="3" customFormat="1" ht="29.25" thickBot="1" x14ac:dyDescent="0.3">
      <c r="A49" s="34" t="s">
        <v>124</v>
      </c>
      <c r="B49" s="49" t="s">
        <v>98</v>
      </c>
      <c r="C49" s="35" t="s">
        <v>125</v>
      </c>
      <c r="D49" s="41" t="s">
        <v>20</v>
      </c>
      <c r="E49" s="40">
        <v>6</v>
      </c>
      <c r="F49" s="95"/>
      <c r="G49" s="38">
        <f t="shared" si="0"/>
        <v>0</v>
      </c>
      <c r="H49" s="54"/>
      <c r="I49" s="54"/>
    </row>
    <row r="50" spans="1:12" s="3" customFormat="1" ht="30.75" thickBot="1" x14ac:dyDescent="0.3">
      <c r="A50" s="42" t="s">
        <v>124</v>
      </c>
      <c r="B50" s="42" t="s">
        <v>100</v>
      </c>
      <c r="C50" s="120" t="s">
        <v>91</v>
      </c>
      <c r="D50" s="121" t="s">
        <v>20</v>
      </c>
      <c r="E50" s="122">
        <v>6</v>
      </c>
      <c r="F50" s="123"/>
      <c r="G50" s="60">
        <f t="shared" si="0"/>
        <v>0</v>
      </c>
      <c r="H50" s="99" t="s">
        <v>102</v>
      </c>
      <c r="I50" s="48">
        <f>ROUND(SUM(G48:G50),2)</f>
        <v>0</v>
      </c>
      <c r="J50" s="16"/>
    </row>
    <row r="51" spans="1:12" s="3" customFormat="1" ht="28.5" x14ac:dyDescent="0.25">
      <c r="A51" s="49" t="s">
        <v>126</v>
      </c>
      <c r="B51" s="49" t="s">
        <v>127</v>
      </c>
      <c r="C51" s="124" t="s">
        <v>97</v>
      </c>
      <c r="D51" s="91" t="s">
        <v>17</v>
      </c>
      <c r="E51" s="91">
        <v>235</v>
      </c>
      <c r="F51" s="92"/>
      <c r="G51" s="52">
        <f t="shared" si="0"/>
        <v>0</v>
      </c>
      <c r="H51" s="125"/>
      <c r="I51" s="54"/>
    </row>
    <row r="52" spans="1:12" s="3" customFormat="1" ht="43.5" thickBot="1" x14ac:dyDescent="0.3">
      <c r="A52" s="49" t="s">
        <v>126</v>
      </c>
      <c r="B52" s="49" t="s">
        <v>128</v>
      </c>
      <c r="C52" s="126" t="s">
        <v>423</v>
      </c>
      <c r="D52" s="36" t="s">
        <v>17</v>
      </c>
      <c r="E52" s="36">
        <v>29</v>
      </c>
      <c r="F52" s="95"/>
      <c r="G52" s="38">
        <f>ROUND((E52*F52),2)</f>
        <v>0</v>
      </c>
      <c r="H52" s="125"/>
      <c r="I52" s="54"/>
    </row>
    <row r="53" spans="1:12" s="3" customFormat="1" ht="30.75" thickBot="1" x14ac:dyDescent="0.3">
      <c r="A53" s="42" t="s">
        <v>126</v>
      </c>
      <c r="B53" s="42" t="s">
        <v>129</v>
      </c>
      <c r="C53" s="127" t="s">
        <v>99</v>
      </c>
      <c r="D53" s="97" t="s">
        <v>435</v>
      </c>
      <c r="E53" s="97">
        <v>14</v>
      </c>
      <c r="F53" s="98"/>
      <c r="G53" s="60">
        <f>ROUND((E53*F53),2)</f>
        <v>0</v>
      </c>
      <c r="H53" s="103" t="s">
        <v>130</v>
      </c>
      <c r="I53" s="48">
        <f>ROUND(SUM(G51:G53),2)</f>
        <v>0</v>
      </c>
    </row>
    <row r="54" spans="1:12" s="3" customFormat="1" ht="72" thickBot="1" x14ac:dyDescent="0.3">
      <c r="A54" s="42" t="s">
        <v>131</v>
      </c>
      <c r="B54" s="42" t="s">
        <v>132</v>
      </c>
      <c r="C54" s="96" t="s">
        <v>133</v>
      </c>
      <c r="D54" s="97" t="s">
        <v>134</v>
      </c>
      <c r="E54" s="97">
        <v>1</v>
      </c>
      <c r="F54" s="98"/>
      <c r="G54" s="60">
        <f>ROUND((E54*F54),2)</f>
        <v>0</v>
      </c>
      <c r="H54" s="103" t="s">
        <v>135</v>
      </c>
      <c r="I54" s="48">
        <f>ROUND(SUM(G54),2)</f>
        <v>0</v>
      </c>
    </row>
    <row r="55" spans="1:12" ht="48.75" customHeight="1" thickBot="1" x14ac:dyDescent="0.3">
      <c r="A55" s="128"/>
      <c r="B55" s="128"/>
      <c r="C55" s="129"/>
      <c r="D55" s="129"/>
      <c r="E55" s="130"/>
      <c r="F55" s="113" t="s">
        <v>136</v>
      </c>
      <c r="G55" s="114">
        <f>SUM(G5:G54)</f>
        <v>-2172.8000000000002</v>
      </c>
      <c r="H55" s="28"/>
      <c r="I55" s="29"/>
      <c r="J55" s="4"/>
      <c r="K55" s="3"/>
    </row>
    <row r="56" spans="1:12" x14ac:dyDescent="0.25">
      <c r="J56" s="4"/>
      <c r="K56" s="3"/>
    </row>
    <row r="57" spans="1:12" x14ac:dyDescent="0.25">
      <c r="J57" s="3"/>
      <c r="L57" s="3"/>
    </row>
    <row r="63" spans="1:12" x14ac:dyDescent="0.25">
      <c r="J63" s="3"/>
      <c r="K63" s="3"/>
    </row>
  </sheetData>
  <sheetProtection algorithmName="SHA-512" hashValue="5bALA2NIdXvr1+7CvzYuvfqDaeZA1U/1Xgwx2yg8hkXRu5lwTbo0zQw6sNQe1Oq76qS9XGrUptmDeoM1OWIeQA==" saltValue="kUZfWq6WtTR02pFuMLdU9g==" spinCount="100000" sheet="1" objects="1" scenarios="1"/>
  <mergeCells count="3">
    <mergeCell ref="A1:G1"/>
    <mergeCell ref="A3:G3"/>
    <mergeCell ref="H20:H32"/>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M43"/>
  <sheetViews>
    <sheetView zoomScale="80" zoomScaleNormal="80" workbookViewId="0">
      <selection activeCell="A4" sqref="A4"/>
    </sheetView>
  </sheetViews>
  <sheetFormatPr defaultColWidth="9.140625" defaultRowHeight="15" x14ac:dyDescent="0.25"/>
  <cols>
    <col min="1" max="1" width="31.7109375" style="9" bestFit="1" customWidth="1"/>
    <col min="2" max="2" width="8.28515625" style="9" bestFit="1" customWidth="1"/>
    <col min="3" max="3" width="79.2851562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13" ht="40.15" customHeight="1" x14ac:dyDescent="0.25">
      <c r="A1" s="213" t="s">
        <v>0</v>
      </c>
      <c r="B1" s="213"/>
      <c r="C1" s="213"/>
      <c r="D1" s="213"/>
      <c r="E1" s="213"/>
      <c r="F1" s="213"/>
      <c r="G1" s="213"/>
    </row>
    <row r="2" spans="1:13" ht="21.75" customHeight="1" thickBot="1" x14ac:dyDescent="0.3">
      <c r="A2" s="1"/>
      <c r="B2" s="1"/>
      <c r="C2" s="1"/>
      <c r="D2" s="1"/>
      <c r="E2" s="17"/>
      <c r="F2" s="1"/>
      <c r="G2" s="1"/>
    </row>
    <row r="3" spans="1:13" ht="21.75" customHeight="1" x14ac:dyDescent="0.25">
      <c r="A3" s="214" t="s">
        <v>421</v>
      </c>
      <c r="B3" s="214"/>
      <c r="C3" s="214"/>
      <c r="D3" s="214"/>
      <c r="E3" s="214"/>
      <c r="F3" s="214"/>
      <c r="G3" s="215"/>
      <c r="H3" s="28"/>
      <c r="I3" s="29"/>
    </row>
    <row r="4" spans="1:13" ht="44.25" customHeight="1" thickBot="1" x14ac:dyDescent="0.3">
      <c r="A4" s="30" t="s">
        <v>2</v>
      </c>
      <c r="B4" s="30" t="s">
        <v>3</v>
      </c>
      <c r="C4" s="30" t="s">
        <v>4</v>
      </c>
      <c r="D4" s="30" t="s">
        <v>5</v>
      </c>
      <c r="E4" s="31" t="s">
        <v>6</v>
      </c>
      <c r="F4" s="32" t="s">
        <v>425</v>
      </c>
      <c r="G4" s="33" t="s">
        <v>7</v>
      </c>
      <c r="H4" s="245"/>
      <c r="I4" s="243"/>
      <c r="J4" s="246"/>
      <c r="K4" s="246"/>
      <c r="L4" s="246"/>
      <c r="M4" s="246"/>
    </row>
    <row r="5" spans="1:13" ht="39.75" customHeight="1" x14ac:dyDescent="0.25">
      <c r="A5" s="223" t="s">
        <v>8</v>
      </c>
      <c r="B5" s="223" t="s">
        <v>9</v>
      </c>
      <c r="C5" s="224" t="s">
        <v>10</v>
      </c>
      <c r="D5" s="225" t="s">
        <v>426</v>
      </c>
      <c r="E5" s="226">
        <v>59</v>
      </c>
      <c r="F5" s="37"/>
      <c r="G5" s="247">
        <f t="shared" ref="G5:G42" si="0">ROUND((E5*F5),2)</f>
        <v>0</v>
      </c>
      <c r="H5" s="245"/>
      <c r="I5" s="243"/>
      <c r="J5" s="246"/>
      <c r="K5" s="246"/>
      <c r="L5" s="246"/>
      <c r="M5" s="246"/>
    </row>
    <row r="6" spans="1:13" ht="28.5" x14ac:dyDescent="0.25">
      <c r="A6" s="223" t="s">
        <v>8</v>
      </c>
      <c r="B6" s="223" t="s">
        <v>11</v>
      </c>
      <c r="C6" s="224" t="s">
        <v>12</v>
      </c>
      <c r="D6" s="227" t="s">
        <v>427</v>
      </c>
      <c r="E6" s="265">
        <v>7.1</v>
      </c>
      <c r="F6" s="37">
        <v>-11.2</v>
      </c>
      <c r="G6" s="247">
        <f t="shared" ref="G6" si="1">ROUND((E6*F6),2)</f>
        <v>-79.52</v>
      </c>
      <c r="H6" s="245"/>
      <c r="I6" s="243"/>
      <c r="J6" s="246"/>
      <c r="K6" s="246"/>
      <c r="L6" s="246"/>
      <c r="M6" s="246"/>
    </row>
    <row r="7" spans="1:13" ht="16.5" x14ac:dyDescent="0.25">
      <c r="A7" s="223" t="s">
        <v>8</v>
      </c>
      <c r="B7" s="223" t="s">
        <v>13</v>
      </c>
      <c r="C7" s="224" t="s">
        <v>104</v>
      </c>
      <c r="D7" s="225" t="s">
        <v>426</v>
      </c>
      <c r="E7" s="265">
        <v>128</v>
      </c>
      <c r="F7" s="37"/>
      <c r="G7" s="247">
        <f t="shared" si="0"/>
        <v>0</v>
      </c>
      <c r="H7" s="245"/>
      <c r="I7" s="243"/>
      <c r="J7" s="246"/>
      <c r="K7" s="246"/>
      <c r="L7" s="246"/>
      <c r="M7" s="246"/>
    </row>
    <row r="8" spans="1:13" ht="28.5" x14ac:dyDescent="0.25">
      <c r="A8" s="223" t="s">
        <v>8</v>
      </c>
      <c r="B8" s="223" t="s">
        <v>15</v>
      </c>
      <c r="C8" s="224" t="s">
        <v>12</v>
      </c>
      <c r="D8" s="227" t="s">
        <v>427</v>
      </c>
      <c r="E8" s="265">
        <v>5.0999999999999996</v>
      </c>
      <c r="F8" s="37">
        <v>-11.2</v>
      </c>
      <c r="G8" s="247">
        <f t="shared" ref="G8" si="2">ROUND((E8*F8),2)</f>
        <v>-57.12</v>
      </c>
      <c r="H8" s="245"/>
      <c r="I8" s="243"/>
      <c r="J8" s="246"/>
      <c r="K8" s="246"/>
      <c r="L8" s="246"/>
      <c r="M8" s="246"/>
    </row>
    <row r="9" spans="1:13" ht="17.25" x14ac:dyDescent="0.25">
      <c r="A9" s="223" t="s">
        <v>8</v>
      </c>
      <c r="B9" s="223" t="s">
        <v>16</v>
      </c>
      <c r="C9" s="230" t="s">
        <v>14</v>
      </c>
      <c r="D9" s="228" t="s">
        <v>426</v>
      </c>
      <c r="E9" s="229">
        <v>1.3</v>
      </c>
      <c r="F9" s="37"/>
      <c r="G9" s="247">
        <f t="shared" si="0"/>
        <v>0</v>
      </c>
      <c r="H9" s="245"/>
      <c r="I9" s="243"/>
      <c r="J9" s="246"/>
      <c r="K9" s="246"/>
      <c r="L9" s="246"/>
      <c r="M9" s="246"/>
    </row>
    <row r="10" spans="1:13" ht="15.75" thickBot="1" x14ac:dyDescent="0.3">
      <c r="A10" s="223" t="s">
        <v>8</v>
      </c>
      <c r="B10" s="223" t="s">
        <v>18</v>
      </c>
      <c r="C10" s="224" t="s">
        <v>437</v>
      </c>
      <c r="D10" s="228" t="s">
        <v>17</v>
      </c>
      <c r="E10" s="229">
        <v>2</v>
      </c>
      <c r="F10" s="37"/>
      <c r="G10" s="247">
        <f t="shared" si="0"/>
        <v>0</v>
      </c>
      <c r="H10" s="245"/>
      <c r="I10" s="243"/>
      <c r="J10" s="246"/>
      <c r="K10" s="246"/>
      <c r="L10" s="246"/>
      <c r="M10" s="246"/>
    </row>
    <row r="11" spans="1:13" ht="30.75" thickBot="1" x14ac:dyDescent="0.3">
      <c r="A11" s="233" t="s">
        <v>8</v>
      </c>
      <c r="B11" s="233" t="s">
        <v>21</v>
      </c>
      <c r="C11" s="261" t="s">
        <v>400</v>
      </c>
      <c r="D11" s="235" t="s">
        <v>20</v>
      </c>
      <c r="E11" s="236">
        <v>2</v>
      </c>
      <c r="F11" s="46"/>
      <c r="G11" s="255">
        <f t="shared" si="0"/>
        <v>0</v>
      </c>
      <c r="H11" s="276" t="s">
        <v>25</v>
      </c>
      <c r="I11" s="250">
        <f>ROUND(SUM(G5:G11),2)</f>
        <v>-136.63999999999999</v>
      </c>
      <c r="J11" s="246"/>
      <c r="K11" s="246"/>
      <c r="L11" s="246"/>
      <c r="M11" s="246"/>
    </row>
    <row r="12" spans="1:13" s="3" customFormat="1" ht="28.5" x14ac:dyDescent="0.25">
      <c r="A12" s="237" t="s">
        <v>26</v>
      </c>
      <c r="B12" s="238" t="s">
        <v>27</v>
      </c>
      <c r="C12" s="266" t="s">
        <v>105</v>
      </c>
      <c r="D12" s="267" t="s">
        <v>427</v>
      </c>
      <c r="E12" s="227">
        <v>2</v>
      </c>
      <c r="F12" s="51"/>
      <c r="G12" s="251">
        <f t="shared" si="0"/>
        <v>0</v>
      </c>
      <c r="H12" s="252"/>
      <c r="I12" s="253"/>
      <c r="J12" s="254"/>
      <c r="K12" s="254"/>
      <c r="L12" s="254"/>
      <c r="M12" s="254"/>
    </row>
    <row r="13" spans="1:13" s="3" customFormat="1" ht="28.5" x14ac:dyDescent="0.25">
      <c r="A13" s="223" t="s">
        <v>26</v>
      </c>
      <c r="B13" s="268" t="s">
        <v>28</v>
      </c>
      <c r="C13" s="240" t="s">
        <v>106</v>
      </c>
      <c r="D13" s="269" t="s">
        <v>427</v>
      </c>
      <c r="E13" s="241">
        <v>35</v>
      </c>
      <c r="F13" s="57"/>
      <c r="G13" s="247">
        <f t="shared" si="0"/>
        <v>0</v>
      </c>
      <c r="H13" s="252"/>
      <c r="I13" s="253"/>
      <c r="J13" s="254"/>
      <c r="K13" s="254"/>
      <c r="L13" s="254"/>
      <c r="M13" s="254"/>
    </row>
    <row r="14" spans="1:13" s="3" customFormat="1" ht="18" thickBot="1" x14ac:dyDescent="0.3">
      <c r="A14" s="223" t="s">
        <v>26</v>
      </c>
      <c r="B14" s="223" t="s">
        <v>29</v>
      </c>
      <c r="C14" s="240" t="s">
        <v>33</v>
      </c>
      <c r="D14" s="228" t="s">
        <v>426</v>
      </c>
      <c r="E14" s="241">
        <v>56</v>
      </c>
      <c r="F14" s="57"/>
      <c r="G14" s="247">
        <f t="shared" si="0"/>
        <v>0</v>
      </c>
      <c r="H14" s="252"/>
      <c r="I14" s="253"/>
      <c r="J14" s="254"/>
      <c r="K14" s="254"/>
      <c r="L14" s="254"/>
      <c r="M14" s="254"/>
    </row>
    <row r="15" spans="1:13" s="3" customFormat="1" ht="30.75" thickBot="1" x14ac:dyDescent="0.3">
      <c r="A15" s="233" t="s">
        <v>26</v>
      </c>
      <c r="B15" s="233" t="s">
        <v>30</v>
      </c>
      <c r="C15" s="270" t="s">
        <v>107</v>
      </c>
      <c r="D15" s="228" t="s">
        <v>426</v>
      </c>
      <c r="E15" s="271">
        <v>56</v>
      </c>
      <c r="F15" s="131"/>
      <c r="G15" s="255">
        <f t="shared" si="0"/>
        <v>0</v>
      </c>
      <c r="H15" s="263" t="s">
        <v>42</v>
      </c>
      <c r="I15" s="250">
        <f>ROUND(SUM(G12:G15),2)</f>
        <v>0</v>
      </c>
      <c r="J15" s="254"/>
      <c r="K15" s="254"/>
      <c r="L15" s="254"/>
      <c r="M15" s="254"/>
    </row>
    <row r="16" spans="1:13" s="3" customFormat="1" ht="43.5" thickBot="1" x14ac:dyDescent="0.3">
      <c r="A16" s="272" t="s">
        <v>43</v>
      </c>
      <c r="B16" s="273" t="s">
        <v>44</v>
      </c>
      <c r="C16" s="274" t="s">
        <v>45</v>
      </c>
      <c r="D16" s="275" t="s">
        <v>17</v>
      </c>
      <c r="E16" s="275">
        <v>2</v>
      </c>
      <c r="F16" s="65"/>
      <c r="G16" s="277">
        <f t="shared" si="0"/>
        <v>0</v>
      </c>
      <c r="H16" s="263" t="s">
        <v>46</v>
      </c>
      <c r="I16" s="250">
        <f>ROUND(SUM(G16),2)</f>
        <v>0</v>
      </c>
      <c r="J16" s="254"/>
      <c r="K16" s="254"/>
      <c r="L16" s="254"/>
      <c r="M16" s="254"/>
    </row>
    <row r="17" spans="1:9" s="3" customFormat="1" ht="28.5" x14ac:dyDescent="0.25">
      <c r="A17" s="116" t="s">
        <v>413</v>
      </c>
      <c r="B17" s="133" t="s">
        <v>47</v>
      </c>
      <c r="C17" s="134" t="s">
        <v>417</v>
      </c>
      <c r="D17" s="117" t="s">
        <v>427</v>
      </c>
      <c r="E17" s="117">
        <v>24</v>
      </c>
      <c r="F17" s="135"/>
      <c r="G17" s="93">
        <f t="shared" si="0"/>
        <v>0</v>
      </c>
      <c r="H17" s="216" t="s">
        <v>416</v>
      </c>
      <c r="I17" s="70"/>
    </row>
    <row r="18" spans="1:9" s="3" customFormat="1" ht="28.5" x14ac:dyDescent="0.25">
      <c r="A18" s="67" t="s">
        <v>413</v>
      </c>
      <c r="B18" s="71" t="s">
        <v>49</v>
      </c>
      <c r="C18" s="55" t="s">
        <v>431</v>
      </c>
      <c r="D18" s="56" t="s">
        <v>426</v>
      </c>
      <c r="E18" s="56">
        <v>57</v>
      </c>
      <c r="F18" s="72"/>
      <c r="G18" s="38">
        <f t="shared" si="0"/>
        <v>0</v>
      </c>
      <c r="H18" s="217"/>
      <c r="I18" s="70"/>
    </row>
    <row r="19" spans="1:9" s="3" customFormat="1" ht="28.5" x14ac:dyDescent="0.25">
      <c r="A19" s="67" t="s">
        <v>413</v>
      </c>
      <c r="B19" s="71" t="s">
        <v>50</v>
      </c>
      <c r="C19" s="73" t="s">
        <v>51</v>
      </c>
      <c r="D19" s="56" t="s">
        <v>426</v>
      </c>
      <c r="E19" s="56">
        <v>57.5</v>
      </c>
      <c r="F19" s="72"/>
      <c r="G19" s="38">
        <f t="shared" si="0"/>
        <v>0</v>
      </c>
      <c r="H19" s="217"/>
      <c r="I19" s="70"/>
    </row>
    <row r="20" spans="1:9" s="3" customFormat="1" ht="28.5" x14ac:dyDescent="0.25">
      <c r="A20" s="67" t="s">
        <v>413</v>
      </c>
      <c r="B20" s="71" t="s">
        <v>52</v>
      </c>
      <c r="C20" s="73" t="s">
        <v>53</v>
      </c>
      <c r="D20" s="56" t="s">
        <v>426</v>
      </c>
      <c r="E20" s="56">
        <v>57.5</v>
      </c>
      <c r="F20" s="72"/>
      <c r="G20" s="38">
        <f t="shared" si="0"/>
        <v>0</v>
      </c>
      <c r="H20" s="217"/>
      <c r="I20" s="70"/>
    </row>
    <row r="21" spans="1:9" s="3" customFormat="1" ht="28.5" x14ac:dyDescent="0.25">
      <c r="A21" s="67" t="s">
        <v>413</v>
      </c>
      <c r="B21" s="74" t="s">
        <v>54</v>
      </c>
      <c r="C21" s="73" t="s">
        <v>108</v>
      </c>
      <c r="D21" s="56" t="s">
        <v>426</v>
      </c>
      <c r="E21" s="56">
        <v>58.5</v>
      </c>
      <c r="F21" s="72"/>
      <c r="G21" s="38">
        <f t="shared" si="0"/>
        <v>0</v>
      </c>
      <c r="H21" s="217"/>
      <c r="I21" s="70"/>
    </row>
    <row r="22" spans="1:9" s="3" customFormat="1" ht="28.5" x14ac:dyDescent="0.25">
      <c r="A22" s="67" t="s">
        <v>413</v>
      </c>
      <c r="B22" s="74" t="s">
        <v>55</v>
      </c>
      <c r="C22" s="73" t="s">
        <v>56</v>
      </c>
      <c r="D22" s="56" t="s">
        <v>17</v>
      </c>
      <c r="E22" s="56">
        <v>18</v>
      </c>
      <c r="F22" s="72"/>
      <c r="G22" s="38">
        <f t="shared" si="0"/>
        <v>0</v>
      </c>
      <c r="H22" s="217"/>
      <c r="I22" s="54"/>
    </row>
    <row r="23" spans="1:9" s="3" customFormat="1" ht="29.25" thickBot="1" x14ac:dyDescent="0.3">
      <c r="A23" s="82" t="s">
        <v>413</v>
      </c>
      <c r="B23" s="83" t="s">
        <v>57</v>
      </c>
      <c r="C23" s="101" t="s">
        <v>433</v>
      </c>
      <c r="D23" s="56" t="s">
        <v>426</v>
      </c>
      <c r="E23" s="85">
        <v>58.5</v>
      </c>
      <c r="F23" s="86"/>
      <c r="G23" s="60">
        <f t="shared" ref="G23:G29" si="3">ROUND((E23*F23),2)</f>
        <v>0</v>
      </c>
      <c r="H23" s="217"/>
      <c r="I23" s="70"/>
    </row>
    <row r="24" spans="1:9" s="3" customFormat="1" ht="28.5" x14ac:dyDescent="0.25">
      <c r="A24" s="67" t="s">
        <v>414</v>
      </c>
      <c r="B24" s="50" t="s">
        <v>47</v>
      </c>
      <c r="C24" s="136" t="s">
        <v>415</v>
      </c>
      <c r="D24" s="117" t="s">
        <v>427</v>
      </c>
      <c r="E24" s="39">
        <v>20.85</v>
      </c>
      <c r="F24" s="69"/>
      <c r="G24" s="52">
        <f t="shared" si="3"/>
        <v>0</v>
      </c>
      <c r="H24" s="217"/>
      <c r="I24" s="70"/>
    </row>
    <row r="25" spans="1:9" s="3" customFormat="1" ht="28.5" x14ac:dyDescent="0.25">
      <c r="A25" s="67" t="s">
        <v>414</v>
      </c>
      <c r="B25" s="71" t="s">
        <v>49</v>
      </c>
      <c r="C25" s="58" t="s">
        <v>434</v>
      </c>
      <c r="D25" s="56" t="s">
        <v>426</v>
      </c>
      <c r="E25" s="56">
        <v>71.25</v>
      </c>
      <c r="F25" s="72"/>
      <c r="G25" s="38">
        <f t="shared" ref="G25:G26" si="4">ROUND((E25*F25),2)</f>
        <v>0</v>
      </c>
      <c r="H25" s="217"/>
      <c r="I25" s="70"/>
    </row>
    <row r="26" spans="1:9" s="3" customFormat="1" ht="28.5" x14ac:dyDescent="0.25">
      <c r="A26" s="67" t="s">
        <v>414</v>
      </c>
      <c r="B26" s="74" t="s">
        <v>50</v>
      </c>
      <c r="C26" s="73" t="s">
        <v>51</v>
      </c>
      <c r="D26" s="56" t="s">
        <v>426</v>
      </c>
      <c r="E26" s="56">
        <v>57.5</v>
      </c>
      <c r="F26" s="72"/>
      <c r="G26" s="38">
        <f t="shared" si="4"/>
        <v>0</v>
      </c>
      <c r="H26" s="217"/>
      <c r="I26" s="70"/>
    </row>
    <row r="27" spans="1:9" s="3" customFormat="1" ht="28.5" x14ac:dyDescent="0.25">
      <c r="A27" s="67" t="s">
        <v>414</v>
      </c>
      <c r="B27" s="71" t="s">
        <v>52</v>
      </c>
      <c r="C27" s="73" t="s">
        <v>53</v>
      </c>
      <c r="D27" s="56" t="s">
        <v>426</v>
      </c>
      <c r="E27" s="56">
        <v>57.5</v>
      </c>
      <c r="F27" s="72"/>
      <c r="G27" s="38">
        <f t="shared" si="3"/>
        <v>0</v>
      </c>
      <c r="H27" s="217"/>
      <c r="I27" s="70"/>
    </row>
    <row r="28" spans="1:9" s="3" customFormat="1" ht="28.5" x14ac:dyDescent="0.25">
      <c r="A28" s="67" t="s">
        <v>414</v>
      </c>
      <c r="B28" s="74" t="s">
        <v>54</v>
      </c>
      <c r="C28" s="73" t="s">
        <v>108</v>
      </c>
      <c r="D28" s="56" t="s">
        <v>426</v>
      </c>
      <c r="E28" s="56">
        <v>58.5</v>
      </c>
      <c r="F28" s="72"/>
      <c r="G28" s="38">
        <f t="shared" si="3"/>
        <v>0</v>
      </c>
      <c r="H28" s="217"/>
      <c r="I28" s="70"/>
    </row>
    <row r="29" spans="1:9" s="3" customFormat="1" ht="29.25" thickBot="1" x14ac:dyDescent="0.3">
      <c r="A29" s="67" t="s">
        <v>414</v>
      </c>
      <c r="B29" s="74" t="s">
        <v>55</v>
      </c>
      <c r="C29" s="73" t="s">
        <v>56</v>
      </c>
      <c r="D29" s="56" t="s">
        <v>17</v>
      </c>
      <c r="E29" s="56">
        <v>18</v>
      </c>
      <c r="F29" s="72"/>
      <c r="G29" s="38">
        <f t="shared" si="3"/>
        <v>0</v>
      </c>
      <c r="H29" s="218"/>
      <c r="I29" s="54"/>
    </row>
    <row r="30" spans="1:9" s="3" customFormat="1" ht="30.75" thickBot="1" x14ac:dyDescent="0.3">
      <c r="A30" s="67" t="s">
        <v>414</v>
      </c>
      <c r="B30" s="83" t="s">
        <v>57</v>
      </c>
      <c r="C30" s="84" t="s">
        <v>433</v>
      </c>
      <c r="D30" s="56" t="s">
        <v>426</v>
      </c>
      <c r="E30" s="85">
        <v>58.5</v>
      </c>
      <c r="F30" s="86"/>
      <c r="G30" s="60">
        <f t="shared" si="0"/>
        <v>0</v>
      </c>
      <c r="H30" s="103" t="s">
        <v>59</v>
      </c>
      <c r="I30" s="48">
        <f>ROUND(SUM(G17:G30),2)</f>
        <v>0</v>
      </c>
    </row>
    <row r="31" spans="1:9" s="3" customFormat="1" ht="28.5" x14ac:dyDescent="0.25">
      <c r="A31" s="116" t="s">
        <v>109</v>
      </c>
      <c r="B31" s="118" t="s">
        <v>61</v>
      </c>
      <c r="C31" s="137" t="s">
        <v>53</v>
      </c>
      <c r="D31" s="138" t="s">
        <v>435</v>
      </c>
      <c r="E31" s="138">
        <v>128</v>
      </c>
      <c r="F31" s="139"/>
      <c r="G31" s="93">
        <f t="shared" si="0"/>
        <v>0</v>
      </c>
      <c r="H31" s="53"/>
      <c r="I31" s="54"/>
    </row>
    <row r="32" spans="1:9" s="3" customFormat="1" ht="28.5" x14ac:dyDescent="0.25">
      <c r="A32" s="67" t="s">
        <v>109</v>
      </c>
      <c r="B32" s="34" t="s">
        <v>63</v>
      </c>
      <c r="C32" s="94" t="s">
        <v>108</v>
      </c>
      <c r="D32" s="36" t="s">
        <v>435</v>
      </c>
      <c r="E32" s="36">
        <v>128</v>
      </c>
      <c r="F32" s="95"/>
      <c r="G32" s="38">
        <f t="shared" si="0"/>
        <v>0</v>
      </c>
      <c r="H32" s="53"/>
      <c r="I32" s="54"/>
    </row>
    <row r="33" spans="1:9" s="3" customFormat="1" ht="29.25" thickBot="1" x14ac:dyDescent="0.3">
      <c r="A33" s="67" t="s">
        <v>109</v>
      </c>
      <c r="B33" s="34" t="s">
        <v>64</v>
      </c>
      <c r="C33" s="94" t="s">
        <v>110</v>
      </c>
      <c r="D33" s="36" t="s">
        <v>17</v>
      </c>
      <c r="E33" s="36">
        <v>54</v>
      </c>
      <c r="F33" s="95"/>
      <c r="G33" s="38">
        <f t="shared" si="0"/>
        <v>0</v>
      </c>
      <c r="H33" s="53"/>
      <c r="I33" s="54"/>
    </row>
    <row r="34" spans="1:9" s="3" customFormat="1" ht="30.75" thickBot="1" x14ac:dyDescent="0.3">
      <c r="A34" s="82" t="s">
        <v>109</v>
      </c>
      <c r="B34" s="42" t="s">
        <v>66</v>
      </c>
      <c r="C34" s="96" t="s">
        <v>58</v>
      </c>
      <c r="D34" s="97" t="s">
        <v>435</v>
      </c>
      <c r="E34" s="97">
        <v>128</v>
      </c>
      <c r="F34" s="98"/>
      <c r="G34" s="60">
        <f t="shared" si="0"/>
        <v>0</v>
      </c>
      <c r="H34" s="103" t="s">
        <v>68</v>
      </c>
      <c r="I34" s="48">
        <f>ROUND(SUM(G31:G34),2)</f>
        <v>0</v>
      </c>
    </row>
    <row r="35" spans="1:9" s="3" customFormat="1" ht="28.15" customHeight="1" x14ac:dyDescent="0.25">
      <c r="A35" s="116" t="s">
        <v>111</v>
      </c>
      <c r="B35" s="118" t="s">
        <v>70</v>
      </c>
      <c r="C35" s="134" t="s">
        <v>62</v>
      </c>
      <c r="D35" s="117" t="s">
        <v>426</v>
      </c>
      <c r="E35" s="117">
        <v>1.3</v>
      </c>
      <c r="F35" s="139"/>
      <c r="G35" s="93">
        <f t="shared" si="0"/>
        <v>0</v>
      </c>
      <c r="H35" s="140"/>
      <c r="I35" s="54"/>
    </row>
    <row r="36" spans="1:9" s="3" customFormat="1" ht="28.5" x14ac:dyDescent="0.25">
      <c r="A36" s="67" t="s">
        <v>111</v>
      </c>
      <c r="B36" s="71" t="s">
        <v>71</v>
      </c>
      <c r="C36" s="94" t="s">
        <v>395</v>
      </c>
      <c r="D36" s="56" t="s">
        <v>426</v>
      </c>
      <c r="E36" s="141">
        <v>1.3</v>
      </c>
      <c r="F36" s="72"/>
      <c r="G36" s="38">
        <f t="shared" si="0"/>
        <v>0</v>
      </c>
      <c r="H36" s="140"/>
      <c r="I36" s="54"/>
    </row>
    <row r="37" spans="1:9" s="3" customFormat="1" ht="29.25" thickBot="1" x14ac:dyDescent="0.3">
      <c r="A37" s="67" t="s">
        <v>111</v>
      </c>
      <c r="B37" s="71" t="s">
        <v>73</v>
      </c>
      <c r="C37" s="55" t="s">
        <v>112</v>
      </c>
      <c r="D37" s="56" t="s">
        <v>426</v>
      </c>
      <c r="E37" s="56">
        <v>1</v>
      </c>
      <c r="F37" s="72"/>
      <c r="G37" s="38">
        <f t="shared" si="0"/>
        <v>0</v>
      </c>
      <c r="H37" s="140"/>
      <c r="I37" s="54"/>
    </row>
    <row r="38" spans="1:9" s="3" customFormat="1" ht="30.75" thickBot="1" x14ac:dyDescent="0.3">
      <c r="A38" s="82" t="s">
        <v>111</v>
      </c>
      <c r="B38" s="76" t="s">
        <v>74</v>
      </c>
      <c r="C38" s="101" t="s">
        <v>67</v>
      </c>
      <c r="D38" s="85" t="s">
        <v>426</v>
      </c>
      <c r="E38" s="79">
        <v>0.3</v>
      </c>
      <c r="F38" s="80"/>
      <c r="G38" s="60">
        <f t="shared" si="0"/>
        <v>0</v>
      </c>
      <c r="H38" s="103" t="s">
        <v>76</v>
      </c>
      <c r="I38" s="48">
        <f>ROUND(SUM(G35:G38),2)</f>
        <v>0</v>
      </c>
    </row>
    <row r="39" spans="1:9" s="3" customFormat="1" ht="29.25" thickBot="1" x14ac:dyDescent="0.3">
      <c r="A39" s="116" t="s">
        <v>77</v>
      </c>
      <c r="B39" s="133" t="s">
        <v>78</v>
      </c>
      <c r="C39" s="142" t="s">
        <v>79</v>
      </c>
      <c r="D39" s="117" t="s">
        <v>17</v>
      </c>
      <c r="E39" s="117">
        <v>2</v>
      </c>
      <c r="F39" s="139"/>
      <c r="G39" s="93">
        <f t="shared" si="0"/>
        <v>0</v>
      </c>
      <c r="H39" s="53"/>
      <c r="I39" s="54"/>
    </row>
    <row r="40" spans="1:9" s="3" customFormat="1" ht="30.75" thickBot="1" x14ac:dyDescent="0.3">
      <c r="A40" s="82" t="s">
        <v>77</v>
      </c>
      <c r="B40" s="83" t="s">
        <v>80</v>
      </c>
      <c r="C40" s="101" t="s">
        <v>83</v>
      </c>
      <c r="D40" s="85" t="s">
        <v>17</v>
      </c>
      <c r="E40" s="85">
        <v>2</v>
      </c>
      <c r="F40" s="98"/>
      <c r="G40" s="60">
        <f t="shared" si="0"/>
        <v>0</v>
      </c>
      <c r="H40" s="103" t="s">
        <v>84</v>
      </c>
      <c r="I40" s="48">
        <f>ROUND(SUM(G39:G40),2)</f>
        <v>0</v>
      </c>
    </row>
    <row r="41" spans="1:9" s="3" customFormat="1" ht="30.75" thickBot="1" x14ac:dyDescent="0.3">
      <c r="A41" s="62" t="s">
        <v>85</v>
      </c>
      <c r="B41" s="62" t="s">
        <v>86</v>
      </c>
      <c r="C41" s="143" t="s">
        <v>113</v>
      </c>
      <c r="D41" s="144" t="s">
        <v>20</v>
      </c>
      <c r="E41" s="145">
        <v>2</v>
      </c>
      <c r="F41" s="65"/>
      <c r="G41" s="66">
        <f t="shared" si="0"/>
        <v>0</v>
      </c>
      <c r="H41" s="103" t="s">
        <v>94</v>
      </c>
      <c r="I41" s="48">
        <f>ROUND(SUM(G41),2)</f>
        <v>0</v>
      </c>
    </row>
    <row r="42" spans="1:9" s="3" customFormat="1" ht="30.75" thickBot="1" x14ac:dyDescent="0.3">
      <c r="A42" s="62" t="s">
        <v>95</v>
      </c>
      <c r="B42" s="62" t="s">
        <v>96</v>
      </c>
      <c r="C42" s="143" t="s">
        <v>97</v>
      </c>
      <c r="D42" s="144" t="s">
        <v>17</v>
      </c>
      <c r="E42" s="145">
        <v>27</v>
      </c>
      <c r="F42" s="65"/>
      <c r="G42" s="66">
        <f t="shared" si="0"/>
        <v>0</v>
      </c>
      <c r="H42" s="103" t="s">
        <v>102</v>
      </c>
      <c r="I42" s="48">
        <f>ROUND(SUM(G42),2)</f>
        <v>0</v>
      </c>
    </row>
    <row r="43" spans="1:9" ht="45.75" thickBot="1" x14ac:dyDescent="0.3">
      <c r="A43" s="111"/>
      <c r="B43" s="111"/>
      <c r="C43" s="112"/>
      <c r="D43" s="59"/>
      <c r="E43" s="59"/>
      <c r="F43" s="113" t="s">
        <v>114</v>
      </c>
      <c r="G43" s="146">
        <f>SUM(G5:G42)</f>
        <v>-136.63999999999999</v>
      </c>
      <c r="H43" s="28"/>
      <c r="I43" s="29"/>
    </row>
  </sheetData>
  <sheetProtection algorithmName="SHA-512" hashValue="zX8IO5eU96lz5+J+aBNqp35ip/5ugMpwrBNxsj+TfUSiioJTv8BiEXF30i1hA9fEaulgg9fEsE+uwEVnpDXtIg==" saltValue="sbCoC86l+Jq12dBgq0uqEg==" spinCount="100000" sheet="1" objects="1" scenarios="1"/>
  <mergeCells count="3">
    <mergeCell ref="A1:G1"/>
    <mergeCell ref="A3:G3"/>
    <mergeCell ref="H17:H29"/>
  </mergeCells>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L64"/>
  <sheetViews>
    <sheetView zoomScale="80" zoomScaleNormal="80" workbookViewId="0">
      <selection activeCell="A4" sqref="A4"/>
    </sheetView>
  </sheetViews>
  <sheetFormatPr defaultColWidth="9.140625" defaultRowHeight="15" x14ac:dyDescent="0.25"/>
  <cols>
    <col min="1" max="1" width="39.7109375" style="9" customWidth="1"/>
    <col min="2" max="2" width="10.5703125" style="5" customWidth="1"/>
    <col min="3" max="3" width="71.71093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12" ht="39.950000000000003" customHeight="1" x14ac:dyDescent="0.25">
      <c r="A1" s="213" t="s">
        <v>0</v>
      </c>
      <c r="B1" s="213"/>
      <c r="C1" s="213"/>
      <c r="D1" s="213"/>
      <c r="E1" s="213"/>
      <c r="F1" s="213"/>
      <c r="G1" s="213"/>
    </row>
    <row r="2" spans="1:12" ht="21.75" customHeight="1" thickBot="1" x14ac:dyDescent="0.3">
      <c r="A2" s="1"/>
      <c r="B2" s="1"/>
      <c r="C2" s="1"/>
      <c r="D2" s="1"/>
      <c r="E2" s="17"/>
      <c r="F2" s="1"/>
      <c r="G2" s="1"/>
    </row>
    <row r="3" spans="1:12" ht="21.75" customHeight="1" x14ac:dyDescent="0.25">
      <c r="A3" s="219" t="s">
        <v>137</v>
      </c>
      <c r="B3" s="214"/>
      <c r="C3" s="214"/>
      <c r="D3" s="214"/>
      <c r="E3" s="214"/>
      <c r="F3" s="214"/>
      <c r="G3" s="215"/>
      <c r="H3" s="28"/>
      <c r="I3" s="29"/>
    </row>
    <row r="4" spans="1:12" ht="45.75" thickBot="1" x14ac:dyDescent="0.3">
      <c r="A4" s="147" t="s">
        <v>2</v>
      </c>
      <c r="B4" s="148" t="s">
        <v>3</v>
      </c>
      <c r="C4" s="30" t="s">
        <v>4</v>
      </c>
      <c r="D4" s="30" t="s">
        <v>5</v>
      </c>
      <c r="E4" s="31" t="s">
        <v>6</v>
      </c>
      <c r="F4" s="32" t="s">
        <v>438</v>
      </c>
      <c r="G4" s="33" t="s">
        <v>7</v>
      </c>
      <c r="H4" s="245"/>
      <c r="I4" s="243"/>
      <c r="J4" s="246"/>
      <c r="K4" s="246"/>
      <c r="L4" s="246"/>
    </row>
    <row r="5" spans="1:12" ht="29.25" customHeight="1" x14ac:dyDescent="0.25">
      <c r="A5" s="278" t="s">
        <v>8</v>
      </c>
      <c r="B5" s="279" t="s">
        <v>9</v>
      </c>
      <c r="C5" s="224" t="s">
        <v>138</v>
      </c>
      <c r="D5" s="232" t="s">
        <v>115</v>
      </c>
      <c r="E5" s="229">
        <v>10</v>
      </c>
      <c r="F5" s="150"/>
      <c r="G5" s="292">
        <f t="shared" ref="G5:G57" si="0">ROUND((E5*F5),2)</f>
        <v>0</v>
      </c>
      <c r="H5" s="245"/>
      <c r="I5" s="243"/>
      <c r="J5" s="246"/>
      <c r="K5" s="246"/>
      <c r="L5" s="246"/>
    </row>
    <row r="6" spans="1:12" ht="29.25" customHeight="1" x14ac:dyDescent="0.25">
      <c r="A6" s="280" t="s">
        <v>8</v>
      </c>
      <c r="B6" s="281" t="s">
        <v>11</v>
      </c>
      <c r="C6" s="224" t="s">
        <v>402</v>
      </c>
      <c r="D6" s="232" t="s">
        <v>116</v>
      </c>
      <c r="E6" s="229">
        <v>7</v>
      </c>
      <c r="F6" s="37"/>
      <c r="G6" s="247">
        <f t="shared" si="0"/>
        <v>0</v>
      </c>
      <c r="H6" s="245"/>
      <c r="I6" s="243"/>
      <c r="J6" s="246"/>
      <c r="K6" s="246"/>
      <c r="L6" s="246"/>
    </row>
    <row r="7" spans="1:12" ht="29.25" customHeight="1" x14ac:dyDescent="0.25">
      <c r="A7" s="280" t="s">
        <v>8</v>
      </c>
      <c r="B7" s="281" t="s">
        <v>13</v>
      </c>
      <c r="C7" s="224" t="s">
        <v>403</v>
      </c>
      <c r="D7" s="232" t="s">
        <v>115</v>
      </c>
      <c r="E7" s="229">
        <v>110</v>
      </c>
      <c r="F7" s="37"/>
      <c r="G7" s="247">
        <f t="shared" si="0"/>
        <v>0</v>
      </c>
      <c r="H7" s="245"/>
      <c r="I7" s="243"/>
      <c r="J7" s="246"/>
      <c r="K7" s="246"/>
      <c r="L7" s="246"/>
    </row>
    <row r="8" spans="1:12" ht="29.25" customHeight="1" thickBot="1" x14ac:dyDescent="0.3">
      <c r="A8" s="280" t="s">
        <v>8</v>
      </c>
      <c r="B8" s="281" t="s">
        <v>15</v>
      </c>
      <c r="C8" s="224" t="s">
        <v>139</v>
      </c>
      <c r="D8" s="232" t="s">
        <v>116</v>
      </c>
      <c r="E8" s="229">
        <v>5</v>
      </c>
      <c r="F8" s="37"/>
      <c r="G8" s="247">
        <f t="shared" ref="G8" si="1">ROUND((E8*F8),2)</f>
        <v>0</v>
      </c>
      <c r="H8" s="245"/>
      <c r="I8" s="243"/>
      <c r="J8" s="246"/>
      <c r="K8" s="246"/>
      <c r="L8" s="246"/>
    </row>
    <row r="9" spans="1:12" ht="49.5" customHeight="1" thickBot="1" x14ac:dyDescent="0.3">
      <c r="A9" s="282" t="s">
        <v>8</v>
      </c>
      <c r="B9" s="283" t="s">
        <v>16</v>
      </c>
      <c r="C9" s="224" t="s">
        <v>439</v>
      </c>
      <c r="D9" s="232" t="s">
        <v>116</v>
      </c>
      <c r="E9" s="229">
        <v>5</v>
      </c>
      <c r="F9" s="46">
        <v>-6</v>
      </c>
      <c r="G9" s="255">
        <f t="shared" si="0"/>
        <v>-30</v>
      </c>
      <c r="H9" s="249" t="s">
        <v>140</v>
      </c>
      <c r="I9" s="250">
        <f>ROUND(SUM(G5:G9),2)</f>
        <v>-30</v>
      </c>
      <c r="J9" s="246"/>
      <c r="K9" s="246"/>
      <c r="L9" s="246"/>
    </row>
    <row r="10" spans="1:12" s="3" customFormat="1" ht="33" customHeight="1" thickBot="1" x14ac:dyDescent="0.3">
      <c r="A10" s="284" t="s">
        <v>141</v>
      </c>
      <c r="B10" s="285" t="s">
        <v>27</v>
      </c>
      <c r="C10" s="286" t="s">
        <v>404</v>
      </c>
      <c r="D10" s="287" t="s">
        <v>116</v>
      </c>
      <c r="E10" s="288">
        <v>22</v>
      </c>
      <c r="F10" s="159"/>
      <c r="G10" s="293">
        <f t="shared" si="0"/>
        <v>0</v>
      </c>
      <c r="H10" s="249" t="s">
        <v>142</v>
      </c>
      <c r="I10" s="250">
        <f>ROUND(SUM(G10:G10),2)</f>
        <v>0</v>
      </c>
      <c r="J10" s="254"/>
      <c r="K10" s="254"/>
      <c r="L10" s="254"/>
    </row>
    <row r="11" spans="1:12" s="3" customFormat="1" ht="33" customHeight="1" x14ac:dyDescent="0.25">
      <c r="A11" s="278" t="s">
        <v>143</v>
      </c>
      <c r="B11" s="279" t="s">
        <v>44</v>
      </c>
      <c r="C11" s="289" t="s">
        <v>144</v>
      </c>
      <c r="D11" s="290" t="s">
        <v>145</v>
      </c>
      <c r="E11" s="291">
        <v>18244</v>
      </c>
      <c r="F11" s="164"/>
      <c r="G11" s="292">
        <f t="shared" si="0"/>
        <v>0</v>
      </c>
      <c r="H11" s="252"/>
      <c r="I11" s="253"/>
      <c r="J11" s="254"/>
      <c r="K11" s="254"/>
      <c r="L11" s="254"/>
    </row>
    <row r="12" spans="1:12" s="3" customFormat="1" ht="27.75" customHeight="1" x14ac:dyDescent="0.25">
      <c r="A12" s="280" t="s">
        <v>143</v>
      </c>
      <c r="B12" s="281" t="s">
        <v>146</v>
      </c>
      <c r="C12" s="224" t="s">
        <v>147</v>
      </c>
      <c r="D12" s="232" t="s">
        <v>145</v>
      </c>
      <c r="E12" s="229">
        <v>53</v>
      </c>
      <c r="F12" s="57"/>
      <c r="G12" s="247">
        <f t="shared" si="0"/>
        <v>0</v>
      </c>
      <c r="H12" s="252"/>
      <c r="I12" s="253"/>
      <c r="J12" s="254"/>
      <c r="K12" s="254"/>
      <c r="L12" s="254"/>
    </row>
    <row r="13" spans="1:12" s="3" customFormat="1" ht="27" customHeight="1" x14ac:dyDescent="0.25">
      <c r="A13" s="280" t="s">
        <v>143</v>
      </c>
      <c r="B13" s="281" t="s">
        <v>148</v>
      </c>
      <c r="C13" s="224" t="s">
        <v>149</v>
      </c>
      <c r="D13" s="232" t="s">
        <v>145</v>
      </c>
      <c r="E13" s="229">
        <v>1</v>
      </c>
      <c r="F13" s="57"/>
      <c r="G13" s="247">
        <f t="shared" si="0"/>
        <v>0</v>
      </c>
      <c r="H13" s="252"/>
      <c r="I13" s="253"/>
      <c r="J13" s="254"/>
      <c r="K13" s="254"/>
      <c r="L13" s="254"/>
    </row>
    <row r="14" spans="1:12" s="3" customFormat="1" ht="38.25" customHeight="1" x14ac:dyDescent="0.25">
      <c r="A14" s="280" t="s">
        <v>143</v>
      </c>
      <c r="B14" s="281" t="s">
        <v>150</v>
      </c>
      <c r="C14" s="224" t="s">
        <v>151</v>
      </c>
      <c r="D14" s="232" t="s">
        <v>116</v>
      </c>
      <c r="E14" s="229">
        <v>10.8</v>
      </c>
      <c r="F14" s="57"/>
      <c r="G14" s="247">
        <f t="shared" si="0"/>
        <v>0</v>
      </c>
      <c r="H14" s="252"/>
      <c r="I14" s="253"/>
      <c r="J14" s="254"/>
      <c r="K14" s="254"/>
      <c r="L14" s="254"/>
    </row>
    <row r="15" spans="1:12" s="3" customFormat="1" ht="26.25" customHeight="1" x14ac:dyDescent="0.25">
      <c r="A15" s="280" t="s">
        <v>143</v>
      </c>
      <c r="B15" s="281" t="s">
        <v>152</v>
      </c>
      <c r="C15" s="224" t="s">
        <v>153</v>
      </c>
      <c r="D15" s="232" t="s">
        <v>145</v>
      </c>
      <c r="E15" s="229">
        <v>1656</v>
      </c>
      <c r="F15" s="57"/>
      <c r="G15" s="247">
        <f t="shared" si="0"/>
        <v>0</v>
      </c>
      <c r="H15" s="252"/>
      <c r="I15" s="253"/>
      <c r="J15" s="254"/>
      <c r="K15" s="254"/>
      <c r="L15" s="254"/>
    </row>
    <row r="16" spans="1:12" s="3" customFormat="1" ht="33.75" customHeight="1" x14ac:dyDescent="0.25">
      <c r="A16" s="151" t="s">
        <v>143</v>
      </c>
      <c r="B16" s="152" t="s">
        <v>154</v>
      </c>
      <c r="C16" s="35" t="s">
        <v>155</v>
      </c>
      <c r="D16" s="41" t="s">
        <v>145</v>
      </c>
      <c r="E16" s="40">
        <v>3942</v>
      </c>
      <c r="F16" s="57"/>
      <c r="G16" s="38">
        <f t="shared" si="0"/>
        <v>0</v>
      </c>
      <c r="H16" s="53"/>
      <c r="I16" s="54"/>
    </row>
    <row r="17" spans="1:9" s="3" customFormat="1" ht="27" customHeight="1" x14ac:dyDescent="0.25">
      <c r="A17" s="151" t="s">
        <v>143</v>
      </c>
      <c r="B17" s="152" t="s">
        <v>156</v>
      </c>
      <c r="C17" s="35" t="s">
        <v>157</v>
      </c>
      <c r="D17" s="41" t="s">
        <v>145</v>
      </c>
      <c r="E17" s="40">
        <v>35</v>
      </c>
      <c r="F17" s="57"/>
      <c r="G17" s="38">
        <f t="shared" si="0"/>
        <v>0</v>
      </c>
      <c r="H17" s="53"/>
      <c r="I17" s="54"/>
    </row>
    <row r="18" spans="1:9" s="3" customFormat="1" ht="38.25" customHeight="1" x14ac:dyDescent="0.25">
      <c r="A18" s="151" t="s">
        <v>143</v>
      </c>
      <c r="B18" s="152" t="s">
        <v>158</v>
      </c>
      <c r="C18" s="35" t="s">
        <v>159</v>
      </c>
      <c r="D18" s="41" t="s">
        <v>145</v>
      </c>
      <c r="E18" s="40">
        <v>12</v>
      </c>
      <c r="F18" s="57"/>
      <c r="G18" s="38">
        <f t="shared" si="0"/>
        <v>0</v>
      </c>
      <c r="H18" s="53"/>
      <c r="I18" s="54"/>
    </row>
    <row r="19" spans="1:9" s="3" customFormat="1" ht="28.5" customHeight="1" x14ac:dyDescent="0.25">
      <c r="A19" s="151" t="s">
        <v>143</v>
      </c>
      <c r="B19" s="152" t="s">
        <v>160</v>
      </c>
      <c r="C19" s="35" t="s">
        <v>161</v>
      </c>
      <c r="D19" s="41" t="s">
        <v>145</v>
      </c>
      <c r="E19" s="40">
        <v>4060</v>
      </c>
      <c r="F19" s="57"/>
      <c r="G19" s="38">
        <f t="shared" si="0"/>
        <v>0</v>
      </c>
      <c r="H19" s="119"/>
      <c r="I19" s="54"/>
    </row>
    <row r="20" spans="1:9" s="3" customFormat="1" ht="28.5" customHeight="1" x14ac:dyDescent="0.25">
      <c r="A20" s="151" t="s">
        <v>143</v>
      </c>
      <c r="B20" s="152" t="s">
        <v>162</v>
      </c>
      <c r="C20" s="165" t="s">
        <v>163</v>
      </c>
      <c r="D20" s="166" t="s">
        <v>145</v>
      </c>
      <c r="E20" s="167">
        <v>41</v>
      </c>
      <c r="F20" s="168"/>
      <c r="G20" s="38">
        <f t="shared" si="0"/>
        <v>0</v>
      </c>
      <c r="H20" s="119"/>
      <c r="I20" s="54"/>
    </row>
    <row r="21" spans="1:9" s="3" customFormat="1" ht="28.5" customHeight="1" x14ac:dyDescent="0.25">
      <c r="A21" s="151" t="s">
        <v>143</v>
      </c>
      <c r="B21" s="152" t="s">
        <v>164</v>
      </c>
      <c r="C21" s="165" t="s">
        <v>165</v>
      </c>
      <c r="D21" s="166" t="s">
        <v>20</v>
      </c>
      <c r="E21" s="167">
        <v>9</v>
      </c>
      <c r="F21" s="168"/>
      <c r="G21" s="38">
        <f t="shared" si="0"/>
        <v>0</v>
      </c>
      <c r="H21" s="119"/>
      <c r="I21" s="54"/>
    </row>
    <row r="22" spans="1:9" s="3" customFormat="1" ht="28.5" customHeight="1" x14ac:dyDescent="0.25">
      <c r="A22" s="151" t="s">
        <v>143</v>
      </c>
      <c r="B22" s="152" t="s">
        <v>166</v>
      </c>
      <c r="C22" s="165" t="s">
        <v>167</v>
      </c>
      <c r="D22" s="166" t="s">
        <v>20</v>
      </c>
      <c r="E22" s="167">
        <v>9</v>
      </c>
      <c r="F22" s="168"/>
      <c r="G22" s="38">
        <f t="shared" si="0"/>
        <v>0</v>
      </c>
      <c r="H22" s="119"/>
      <c r="I22" s="54"/>
    </row>
    <row r="23" spans="1:9" s="3" customFormat="1" ht="28.5" customHeight="1" x14ac:dyDescent="0.25">
      <c r="A23" s="151" t="s">
        <v>143</v>
      </c>
      <c r="B23" s="152" t="s">
        <v>168</v>
      </c>
      <c r="C23" s="165" t="s">
        <v>169</v>
      </c>
      <c r="D23" s="166" t="s">
        <v>17</v>
      </c>
      <c r="E23" s="167">
        <v>120</v>
      </c>
      <c r="F23" s="168"/>
      <c r="G23" s="38">
        <f t="shared" si="0"/>
        <v>0</v>
      </c>
      <c r="H23" s="119"/>
      <c r="I23" s="54"/>
    </row>
    <row r="24" spans="1:9" s="3" customFormat="1" ht="28.5" customHeight="1" x14ac:dyDescent="0.25">
      <c r="A24" s="151" t="s">
        <v>143</v>
      </c>
      <c r="B24" s="152" t="s">
        <v>170</v>
      </c>
      <c r="C24" s="165" t="s">
        <v>171</v>
      </c>
      <c r="D24" s="166" t="s">
        <v>115</v>
      </c>
      <c r="E24" s="167">
        <v>320</v>
      </c>
      <c r="F24" s="168"/>
      <c r="G24" s="38">
        <f t="shared" si="0"/>
        <v>0</v>
      </c>
      <c r="H24" s="119"/>
      <c r="I24" s="54"/>
    </row>
    <row r="25" spans="1:9" s="3" customFormat="1" ht="28.5" customHeight="1" x14ac:dyDescent="0.25">
      <c r="A25" s="151" t="s">
        <v>143</v>
      </c>
      <c r="B25" s="152" t="s">
        <v>172</v>
      </c>
      <c r="C25" s="165" t="s">
        <v>173</v>
      </c>
      <c r="D25" s="166" t="s">
        <v>20</v>
      </c>
      <c r="E25" s="167">
        <v>360</v>
      </c>
      <c r="F25" s="168"/>
      <c r="G25" s="38">
        <f t="shared" si="0"/>
        <v>0</v>
      </c>
      <c r="H25" s="119"/>
      <c r="I25" s="54"/>
    </row>
    <row r="26" spans="1:9" s="3" customFormat="1" ht="28.5" customHeight="1" x14ac:dyDescent="0.25">
      <c r="A26" s="151" t="s">
        <v>143</v>
      </c>
      <c r="B26" s="152" t="s">
        <v>174</v>
      </c>
      <c r="C26" s="165" t="s">
        <v>175</v>
      </c>
      <c r="D26" s="166" t="s">
        <v>116</v>
      </c>
      <c r="E26" s="167">
        <v>20</v>
      </c>
      <c r="F26" s="168"/>
      <c r="G26" s="38">
        <f t="shared" si="0"/>
        <v>0</v>
      </c>
      <c r="H26" s="119"/>
      <c r="I26" s="54"/>
    </row>
    <row r="27" spans="1:9" s="3" customFormat="1" ht="28.5" customHeight="1" x14ac:dyDescent="0.25">
      <c r="A27" s="151" t="s">
        <v>143</v>
      </c>
      <c r="B27" s="152" t="s">
        <v>176</v>
      </c>
      <c r="C27" s="165" t="s">
        <v>177</v>
      </c>
      <c r="D27" s="166" t="s">
        <v>116</v>
      </c>
      <c r="E27" s="167">
        <v>8</v>
      </c>
      <c r="F27" s="168"/>
      <c r="G27" s="38">
        <f t="shared" si="0"/>
        <v>0</v>
      </c>
      <c r="H27" s="119"/>
      <c r="I27" s="54"/>
    </row>
    <row r="28" spans="1:9" s="3" customFormat="1" ht="28.5" customHeight="1" x14ac:dyDescent="0.25">
      <c r="A28" s="151" t="s">
        <v>143</v>
      </c>
      <c r="B28" s="152" t="s">
        <v>178</v>
      </c>
      <c r="C28" s="165" t="s">
        <v>179</v>
      </c>
      <c r="D28" s="166" t="s">
        <v>20</v>
      </c>
      <c r="E28" s="167">
        <v>68</v>
      </c>
      <c r="F28" s="168"/>
      <c r="G28" s="38">
        <f t="shared" si="0"/>
        <v>0</v>
      </c>
      <c r="H28" s="119"/>
      <c r="I28" s="54"/>
    </row>
    <row r="29" spans="1:9" s="3" customFormat="1" ht="28.5" customHeight="1" x14ac:dyDescent="0.25">
      <c r="A29" s="151" t="s">
        <v>143</v>
      </c>
      <c r="B29" s="152" t="s">
        <v>180</v>
      </c>
      <c r="C29" s="165" t="s">
        <v>181</v>
      </c>
      <c r="D29" s="166" t="s">
        <v>20</v>
      </c>
      <c r="E29" s="167">
        <v>336</v>
      </c>
      <c r="F29" s="168"/>
      <c r="G29" s="38">
        <f t="shared" si="0"/>
        <v>0</v>
      </c>
      <c r="H29" s="119"/>
      <c r="I29" s="54"/>
    </row>
    <row r="30" spans="1:9" s="3" customFormat="1" ht="28.5" customHeight="1" x14ac:dyDescent="0.25">
      <c r="A30" s="151" t="s">
        <v>143</v>
      </c>
      <c r="B30" s="152" t="s">
        <v>182</v>
      </c>
      <c r="C30" s="165" t="s">
        <v>183</v>
      </c>
      <c r="D30" s="166" t="s">
        <v>17</v>
      </c>
      <c r="E30" s="167">
        <v>85</v>
      </c>
      <c r="F30" s="168"/>
      <c r="G30" s="38">
        <f t="shared" si="0"/>
        <v>0</v>
      </c>
      <c r="H30" s="119"/>
      <c r="I30" s="54"/>
    </row>
    <row r="31" spans="1:9" s="3" customFormat="1" ht="28.5" customHeight="1" x14ac:dyDescent="0.25">
      <c r="A31" s="151" t="s">
        <v>143</v>
      </c>
      <c r="B31" s="152" t="s">
        <v>184</v>
      </c>
      <c r="C31" s="165" t="s">
        <v>185</v>
      </c>
      <c r="D31" s="166" t="s">
        <v>116</v>
      </c>
      <c r="E31" s="167">
        <v>4</v>
      </c>
      <c r="F31" s="168"/>
      <c r="G31" s="38">
        <f t="shared" si="0"/>
        <v>0</v>
      </c>
      <c r="H31" s="119"/>
      <c r="I31" s="54"/>
    </row>
    <row r="32" spans="1:9" s="3" customFormat="1" ht="28.5" customHeight="1" x14ac:dyDescent="0.25">
      <c r="A32" s="151" t="s">
        <v>143</v>
      </c>
      <c r="B32" s="152" t="s">
        <v>186</v>
      </c>
      <c r="C32" s="165" t="s">
        <v>187</v>
      </c>
      <c r="D32" s="166" t="s">
        <v>115</v>
      </c>
      <c r="E32" s="167">
        <v>140</v>
      </c>
      <c r="F32" s="168"/>
      <c r="G32" s="38">
        <f t="shared" si="0"/>
        <v>0</v>
      </c>
      <c r="H32" s="119"/>
      <c r="I32" s="54"/>
    </row>
    <row r="33" spans="1:9" s="3" customFormat="1" ht="28.5" customHeight="1" x14ac:dyDescent="0.25">
      <c r="A33" s="151" t="s">
        <v>143</v>
      </c>
      <c r="B33" s="152" t="s">
        <v>188</v>
      </c>
      <c r="C33" s="165" t="s">
        <v>189</v>
      </c>
      <c r="D33" s="166" t="s">
        <v>116</v>
      </c>
      <c r="E33" s="167">
        <v>3</v>
      </c>
      <c r="F33" s="168"/>
      <c r="G33" s="38">
        <f t="shared" si="0"/>
        <v>0</v>
      </c>
      <c r="H33" s="119"/>
      <c r="I33" s="54"/>
    </row>
    <row r="34" spans="1:9" s="3" customFormat="1" ht="28.5" customHeight="1" x14ac:dyDescent="0.25">
      <c r="A34" s="151" t="s">
        <v>143</v>
      </c>
      <c r="B34" s="152" t="s">
        <v>190</v>
      </c>
      <c r="C34" s="165" t="s">
        <v>191</v>
      </c>
      <c r="D34" s="166" t="s">
        <v>115</v>
      </c>
      <c r="E34" s="167">
        <v>110</v>
      </c>
      <c r="F34" s="168"/>
      <c r="G34" s="38">
        <f t="shared" si="0"/>
        <v>0</v>
      </c>
      <c r="H34" s="119"/>
      <c r="I34" s="54"/>
    </row>
    <row r="35" spans="1:9" s="3" customFormat="1" ht="28.5" customHeight="1" x14ac:dyDescent="0.25">
      <c r="A35" s="151" t="s">
        <v>143</v>
      </c>
      <c r="B35" s="152" t="s">
        <v>192</v>
      </c>
      <c r="C35" s="165" t="s">
        <v>193</v>
      </c>
      <c r="D35" s="166" t="s">
        <v>17</v>
      </c>
      <c r="E35" s="167">
        <v>65</v>
      </c>
      <c r="F35" s="168"/>
      <c r="G35" s="38">
        <f t="shared" si="0"/>
        <v>0</v>
      </c>
      <c r="H35" s="119"/>
      <c r="I35" s="54"/>
    </row>
    <row r="36" spans="1:9" s="3" customFormat="1" ht="28.5" customHeight="1" x14ac:dyDescent="0.25">
      <c r="A36" s="151" t="s">
        <v>143</v>
      </c>
      <c r="B36" s="152" t="s">
        <v>194</v>
      </c>
      <c r="C36" s="165" t="s">
        <v>195</v>
      </c>
      <c r="D36" s="166" t="s">
        <v>20</v>
      </c>
      <c r="E36" s="167">
        <v>630</v>
      </c>
      <c r="F36" s="168"/>
      <c r="G36" s="38">
        <f t="shared" si="0"/>
        <v>0</v>
      </c>
      <c r="H36" s="119"/>
      <c r="I36" s="54"/>
    </row>
    <row r="37" spans="1:9" s="3" customFormat="1" ht="28.5" customHeight="1" x14ac:dyDescent="0.25">
      <c r="A37" s="151" t="s">
        <v>143</v>
      </c>
      <c r="B37" s="152" t="s">
        <v>196</v>
      </c>
      <c r="C37" s="165" t="s">
        <v>197</v>
      </c>
      <c r="D37" s="166" t="s">
        <v>17</v>
      </c>
      <c r="E37" s="167">
        <v>120</v>
      </c>
      <c r="F37" s="168"/>
      <c r="G37" s="38">
        <f t="shared" si="0"/>
        <v>0</v>
      </c>
      <c r="H37" s="119"/>
      <c r="I37" s="54"/>
    </row>
    <row r="38" spans="1:9" s="3" customFormat="1" ht="28.5" customHeight="1" x14ac:dyDescent="0.25">
      <c r="A38" s="151" t="s">
        <v>143</v>
      </c>
      <c r="B38" s="152" t="s">
        <v>198</v>
      </c>
      <c r="C38" s="165" t="s">
        <v>199</v>
      </c>
      <c r="D38" s="166" t="s">
        <v>17</v>
      </c>
      <c r="E38" s="167">
        <v>200</v>
      </c>
      <c r="F38" s="168"/>
      <c r="G38" s="38">
        <f t="shared" si="0"/>
        <v>0</v>
      </c>
      <c r="H38" s="119"/>
      <c r="I38" s="54"/>
    </row>
    <row r="39" spans="1:9" s="3" customFormat="1" ht="28.5" customHeight="1" x14ac:dyDescent="0.25">
      <c r="A39" s="151" t="s">
        <v>143</v>
      </c>
      <c r="B39" s="152" t="s">
        <v>200</v>
      </c>
      <c r="C39" s="165" t="s">
        <v>201</v>
      </c>
      <c r="D39" s="166" t="s">
        <v>20</v>
      </c>
      <c r="E39" s="167">
        <v>2</v>
      </c>
      <c r="F39" s="168"/>
      <c r="G39" s="38">
        <f t="shared" si="0"/>
        <v>0</v>
      </c>
      <c r="H39" s="119"/>
      <c r="I39" s="54"/>
    </row>
    <row r="40" spans="1:9" s="3" customFormat="1" ht="28.5" customHeight="1" x14ac:dyDescent="0.25">
      <c r="A40" s="151" t="s">
        <v>143</v>
      </c>
      <c r="B40" s="152" t="s">
        <v>202</v>
      </c>
      <c r="C40" s="165" t="s">
        <v>203</v>
      </c>
      <c r="D40" s="166" t="s">
        <v>116</v>
      </c>
      <c r="E40" s="167">
        <v>11</v>
      </c>
      <c r="F40" s="168"/>
      <c r="G40" s="38">
        <f t="shared" si="0"/>
        <v>0</v>
      </c>
      <c r="H40" s="119"/>
      <c r="I40" s="54"/>
    </row>
    <row r="41" spans="1:9" s="3" customFormat="1" ht="28.5" customHeight="1" x14ac:dyDescent="0.25">
      <c r="A41" s="151" t="s">
        <v>143</v>
      </c>
      <c r="B41" s="152" t="s">
        <v>204</v>
      </c>
      <c r="C41" s="165" t="s">
        <v>205</v>
      </c>
      <c r="D41" s="166" t="s">
        <v>145</v>
      </c>
      <c r="E41" s="167">
        <v>1861</v>
      </c>
      <c r="F41" s="168"/>
      <c r="G41" s="38">
        <f t="shared" si="0"/>
        <v>0</v>
      </c>
      <c r="H41" s="119"/>
      <c r="I41" s="54"/>
    </row>
    <row r="42" spans="1:9" s="3" customFormat="1" ht="28.5" customHeight="1" thickBot="1" x14ac:dyDescent="0.3">
      <c r="A42" s="151" t="s">
        <v>143</v>
      </c>
      <c r="B42" s="152" t="s">
        <v>206</v>
      </c>
      <c r="C42" s="165" t="s">
        <v>207</v>
      </c>
      <c r="D42" s="166" t="s">
        <v>145</v>
      </c>
      <c r="E42" s="167">
        <v>6</v>
      </c>
      <c r="F42" s="168"/>
      <c r="G42" s="38">
        <f t="shared" si="0"/>
        <v>0</v>
      </c>
      <c r="H42" s="119"/>
      <c r="I42" s="54"/>
    </row>
    <row r="43" spans="1:9" s="3" customFormat="1" ht="33.75" customHeight="1" thickBot="1" x14ac:dyDescent="0.3">
      <c r="A43" s="151" t="s">
        <v>143</v>
      </c>
      <c r="B43" s="152" t="s">
        <v>208</v>
      </c>
      <c r="C43" s="165" t="s">
        <v>209</v>
      </c>
      <c r="D43" s="44" t="s">
        <v>115</v>
      </c>
      <c r="E43" s="167">
        <v>6</v>
      </c>
      <c r="F43" s="131"/>
      <c r="G43" s="60">
        <f t="shared" si="0"/>
        <v>0</v>
      </c>
      <c r="H43" s="88" t="s">
        <v>210</v>
      </c>
      <c r="I43" s="89">
        <f>ROUND(SUM(G11:G43),2)</f>
        <v>0</v>
      </c>
    </row>
    <row r="44" spans="1:9" s="3" customFormat="1" ht="28.5" customHeight="1" x14ac:dyDescent="0.25">
      <c r="A44" s="154" t="s">
        <v>211</v>
      </c>
      <c r="B44" s="149" t="s">
        <v>47</v>
      </c>
      <c r="C44" s="161" t="s">
        <v>212</v>
      </c>
      <c r="D44" s="106" t="s">
        <v>115</v>
      </c>
      <c r="E44" s="163">
        <v>10</v>
      </c>
      <c r="F44" s="139"/>
      <c r="G44" s="93">
        <f t="shared" si="0"/>
        <v>0</v>
      </c>
      <c r="H44" s="53"/>
      <c r="I44" s="54"/>
    </row>
    <row r="45" spans="1:9" s="3" customFormat="1" ht="28.5" customHeight="1" x14ac:dyDescent="0.25">
      <c r="A45" s="151" t="s">
        <v>211</v>
      </c>
      <c r="B45" s="169" t="s">
        <v>49</v>
      </c>
      <c r="C45" s="35" t="s">
        <v>213</v>
      </c>
      <c r="D45" s="41" t="s">
        <v>116</v>
      </c>
      <c r="E45" s="107">
        <v>2</v>
      </c>
      <c r="F45" s="92"/>
      <c r="G45" s="52">
        <f t="shared" si="0"/>
        <v>0</v>
      </c>
      <c r="H45" s="53"/>
      <c r="I45" s="54"/>
    </row>
    <row r="46" spans="1:9" s="3" customFormat="1" ht="28.5" customHeight="1" x14ac:dyDescent="0.25">
      <c r="A46" s="151" t="s">
        <v>211</v>
      </c>
      <c r="B46" s="169" t="s">
        <v>50</v>
      </c>
      <c r="C46" s="35" t="s">
        <v>214</v>
      </c>
      <c r="D46" s="41" t="s">
        <v>145</v>
      </c>
      <c r="E46" s="107">
        <v>253</v>
      </c>
      <c r="F46" s="92"/>
      <c r="G46" s="52">
        <f t="shared" si="0"/>
        <v>0</v>
      </c>
      <c r="H46" s="53"/>
      <c r="I46" s="54"/>
    </row>
    <row r="47" spans="1:9" s="3" customFormat="1" ht="28.5" customHeight="1" x14ac:dyDescent="0.25">
      <c r="A47" s="151" t="s">
        <v>211</v>
      </c>
      <c r="B47" s="169" t="s">
        <v>52</v>
      </c>
      <c r="C47" s="35" t="s">
        <v>401</v>
      </c>
      <c r="D47" s="41" t="s">
        <v>20</v>
      </c>
      <c r="E47" s="107">
        <v>10</v>
      </c>
      <c r="F47" s="92"/>
      <c r="G47" s="52">
        <f t="shared" si="0"/>
        <v>0</v>
      </c>
      <c r="H47" s="53"/>
      <c r="I47" s="54"/>
    </row>
    <row r="48" spans="1:9" s="3" customFormat="1" ht="28.5" customHeight="1" x14ac:dyDescent="0.25">
      <c r="A48" s="151" t="s">
        <v>211</v>
      </c>
      <c r="B48" s="169" t="s">
        <v>54</v>
      </c>
      <c r="C48" s="35" t="s">
        <v>215</v>
      </c>
      <c r="D48" s="41" t="s">
        <v>116</v>
      </c>
      <c r="E48" s="107">
        <v>1</v>
      </c>
      <c r="F48" s="92"/>
      <c r="G48" s="52">
        <f t="shared" si="0"/>
        <v>0</v>
      </c>
      <c r="H48" s="53"/>
      <c r="I48" s="54"/>
    </row>
    <row r="49" spans="1:9" s="3" customFormat="1" ht="28.5" customHeight="1" x14ac:dyDescent="0.25">
      <c r="A49" s="151" t="s">
        <v>211</v>
      </c>
      <c r="B49" s="169" t="s">
        <v>55</v>
      </c>
      <c r="C49" s="35" t="s">
        <v>216</v>
      </c>
      <c r="D49" s="41" t="s">
        <v>145</v>
      </c>
      <c r="E49" s="107">
        <v>16</v>
      </c>
      <c r="F49" s="92"/>
      <c r="G49" s="52">
        <f t="shared" si="0"/>
        <v>0</v>
      </c>
      <c r="H49" s="53"/>
      <c r="I49" s="54"/>
    </row>
    <row r="50" spans="1:9" s="3" customFormat="1" ht="28.5" customHeight="1" x14ac:dyDescent="0.25">
      <c r="A50" s="151" t="s">
        <v>211</v>
      </c>
      <c r="B50" s="169" t="s">
        <v>57</v>
      </c>
      <c r="C50" s="35" t="s">
        <v>217</v>
      </c>
      <c r="D50" s="41" t="s">
        <v>20</v>
      </c>
      <c r="E50" s="107">
        <v>2</v>
      </c>
      <c r="F50" s="92"/>
      <c r="G50" s="52">
        <f t="shared" si="0"/>
        <v>0</v>
      </c>
      <c r="H50" s="53"/>
      <c r="I50" s="54"/>
    </row>
    <row r="51" spans="1:9" s="3" customFormat="1" ht="28.5" customHeight="1" x14ac:dyDescent="0.25">
      <c r="A51" s="151" t="s">
        <v>211</v>
      </c>
      <c r="B51" s="169" t="s">
        <v>218</v>
      </c>
      <c r="C51" s="35" t="s">
        <v>219</v>
      </c>
      <c r="D51" s="41" t="s">
        <v>116</v>
      </c>
      <c r="E51" s="107">
        <v>105</v>
      </c>
      <c r="F51" s="92"/>
      <c r="G51" s="52">
        <f t="shared" si="0"/>
        <v>0</v>
      </c>
      <c r="H51" s="53"/>
      <c r="I51" s="54"/>
    </row>
    <row r="52" spans="1:9" s="3" customFormat="1" ht="28.5" customHeight="1" x14ac:dyDescent="0.25">
      <c r="A52" s="151" t="s">
        <v>211</v>
      </c>
      <c r="B52" s="169" t="s">
        <v>220</v>
      </c>
      <c r="C52" s="35" t="s">
        <v>221</v>
      </c>
      <c r="D52" s="41" t="s">
        <v>116</v>
      </c>
      <c r="E52" s="107">
        <v>3</v>
      </c>
      <c r="F52" s="92"/>
      <c r="G52" s="52">
        <f t="shared" si="0"/>
        <v>0</v>
      </c>
      <c r="H52" s="53"/>
      <c r="I52" s="54"/>
    </row>
    <row r="53" spans="1:9" s="3" customFormat="1" ht="28.5" customHeight="1" thickBot="1" x14ac:dyDescent="0.3">
      <c r="A53" s="151" t="s">
        <v>211</v>
      </c>
      <c r="B53" s="169" t="s">
        <v>222</v>
      </c>
      <c r="C53" s="35" t="s">
        <v>223</v>
      </c>
      <c r="D53" s="41" t="s">
        <v>115</v>
      </c>
      <c r="E53" s="107">
        <v>75</v>
      </c>
      <c r="F53" s="92"/>
      <c r="G53" s="52">
        <f t="shared" si="0"/>
        <v>0</v>
      </c>
      <c r="H53" s="53"/>
      <c r="I53" s="54"/>
    </row>
    <row r="54" spans="1:9" s="3" customFormat="1" ht="28.5" customHeight="1" thickBot="1" x14ac:dyDescent="0.3">
      <c r="A54" s="170" t="s">
        <v>211</v>
      </c>
      <c r="B54" s="171" t="s">
        <v>222</v>
      </c>
      <c r="C54" s="165" t="s">
        <v>224</v>
      </c>
      <c r="D54" s="166" t="s">
        <v>116</v>
      </c>
      <c r="E54" s="172">
        <v>5</v>
      </c>
      <c r="F54" s="173"/>
      <c r="G54" s="132">
        <f t="shared" si="0"/>
        <v>0</v>
      </c>
      <c r="H54" s="47" t="s">
        <v>225</v>
      </c>
      <c r="I54" s="48">
        <f>ROUND(SUM(G44:G54),2)</f>
        <v>0</v>
      </c>
    </row>
    <row r="55" spans="1:9" s="3" customFormat="1" ht="28.5" customHeight="1" thickBot="1" x14ac:dyDescent="0.3">
      <c r="A55" s="154" t="s">
        <v>226</v>
      </c>
      <c r="B55" s="149" t="s">
        <v>61</v>
      </c>
      <c r="C55" s="161" t="s">
        <v>227</v>
      </c>
      <c r="D55" s="162" t="s">
        <v>17</v>
      </c>
      <c r="E55" s="163">
        <v>8</v>
      </c>
      <c r="F55" s="139"/>
      <c r="G55" s="93">
        <f t="shared" si="0"/>
        <v>0</v>
      </c>
      <c r="H55" s="53"/>
      <c r="I55" s="54"/>
    </row>
    <row r="56" spans="1:9" s="3" customFormat="1" ht="28.5" customHeight="1" thickBot="1" x14ac:dyDescent="0.3">
      <c r="A56" s="82" t="s">
        <v>226</v>
      </c>
      <c r="B56" s="171" t="s">
        <v>63</v>
      </c>
      <c r="C56" s="165" t="s">
        <v>228</v>
      </c>
      <c r="D56" s="166" t="s">
        <v>116</v>
      </c>
      <c r="E56" s="172">
        <v>1</v>
      </c>
      <c r="F56" s="173"/>
      <c r="G56" s="132">
        <f t="shared" si="0"/>
        <v>0</v>
      </c>
      <c r="H56" s="47" t="s">
        <v>229</v>
      </c>
      <c r="I56" s="48">
        <f>ROUND(SUM(G55:G56),2)</f>
        <v>0</v>
      </c>
    </row>
    <row r="57" spans="1:9" s="3" customFormat="1" ht="28.5" customHeight="1" thickBot="1" x14ac:dyDescent="0.3">
      <c r="A57" s="82" t="s">
        <v>230</v>
      </c>
      <c r="B57" s="174" t="s">
        <v>70</v>
      </c>
      <c r="C57" s="143" t="s">
        <v>231</v>
      </c>
      <c r="D57" s="144" t="s">
        <v>20</v>
      </c>
      <c r="E57" s="145">
        <v>5</v>
      </c>
      <c r="F57" s="65"/>
      <c r="G57" s="66">
        <f t="shared" si="0"/>
        <v>0</v>
      </c>
      <c r="H57" s="47" t="s">
        <v>232</v>
      </c>
      <c r="I57" s="48">
        <f>ROUND(SUM(G57:G57),2)</f>
        <v>0</v>
      </c>
    </row>
    <row r="58" spans="1:9" ht="44.25" customHeight="1" thickBot="1" x14ac:dyDescent="0.3">
      <c r="A58" s="175"/>
      <c r="B58" s="176"/>
      <c r="C58" s="175"/>
      <c r="D58" s="176"/>
      <c r="E58" s="176"/>
      <c r="F58" s="113" t="s">
        <v>233</v>
      </c>
      <c r="G58" s="177">
        <f>SUM(G5:G57)</f>
        <v>-30</v>
      </c>
      <c r="H58" s="119"/>
      <c r="I58" s="70"/>
    </row>
    <row r="59" spans="1:9" ht="20.25" customHeight="1" x14ac:dyDescent="0.25">
      <c r="A59" s="13"/>
      <c r="B59" s="12"/>
      <c r="C59" s="12"/>
      <c r="D59" s="12"/>
      <c r="E59" s="20"/>
      <c r="F59" s="12"/>
      <c r="G59" s="11"/>
    </row>
    <row r="60" spans="1:9" x14ac:dyDescent="0.25">
      <c r="A60" s="18"/>
      <c r="B60" s="19"/>
      <c r="C60" s="18"/>
      <c r="D60" s="19"/>
      <c r="E60" s="19"/>
      <c r="F60" s="21"/>
      <c r="G60" s="11"/>
    </row>
    <row r="61" spans="1:9" x14ac:dyDescent="0.25">
      <c r="A61" s="18"/>
      <c r="B61" s="19"/>
      <c r="C61" s="18"/>
      <c r="D61" s="19"/>
      <c r="E61" s="19"/>
      <c r="F61" s="21"/>
      <c r="G61" s="11"/>
    </row>
    <row r="62" spans="1:9" x14ac:dyDescent="0.25">
      <c r="F62" s="15"/>
    </row>
    <row r="63" spans="1:9" x14ac:dyDescent="0.25">
      <c r="A63" s="22"/>
      <c r="B63" s="23"/>
      <c r="C63" s="22"/>
      <c r="D63" s="23"/>
      <c r="E63" s="23"/>
      <c r="F63" s="24"/>
      <c r="G63" s="23"/>
    </row>
    <row r="64" spans="1:9" ht="26.25" customHeight="1" x14ac:dyDescent="0.25">
      <c r="A64" s="25"/>
      <c r="B64" s="25"/>
      <c r="C64" s="25"/>
      <c r="D64" s="25"/>
      <c r="E64" s="25"/>
      <c r="F64" s="26"/>
      <c r="G64" s="25"/>
    </row>
  </sheetData>
  <sheetProtection algorithmName="SHA-512" hashValue="AUP5Bt3Mm+pHXgQqDdRg9PHnzoiWHVMIBkUK1zMFj2XmxwN7jD1x1ZIZUH5YVamXPuGzkAIsqf8Sp8KVeWMIPQ==" saltValue="oTYj4mksu7JYg0n9YkosbQ=="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M30"/>
  <sheetViews>
    <sheetView zoomScale="70" zoomScaleNormal="70" workbookViewId="0">
      <selection activeCell="A4" sqref="A4"/>
    </sheetView>
  </sheetViews>
  <sheetFormatPr defaultColWidth="9.140625" defaultRowHeight="15" x14ac:dyDescent="0.25"/>
  <cols>
    <col min="1" max="1" width="39.7109375" style="9" customWidth="1"/>
    <col min="2" max="2" width="10.5703125" style="5" customWidth="1"/>
    <col min="3" max="3" width="71.71093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13" ht="39.950000000000003" customHeight="1" x14ac:dyDescent="0.25">
      <c r="A1" s="213" t="s">
        <v>0</v>
      </c>
      <c r="B1" s="213"/>
      <c r="C1" s="213"/>
      <c r="D1" s="213"/>
      <c r="E1" s="213"/>
      <c r="F1" s="213"/>
      <c r="G1" s="213"/>
    </row>
    <row r="2" spans="1:13" ht="21.75" customHeight="1" thickBot="1" x14ac:dyDescent="0.3">
      <c r="A2" s="1"/>
      <c r="B2" s="1"/>
      <c r="C2" s="1"/>
      <c r="D2" s="1"/>
      <c r="E2" s="17"/>
      <c r="F2" s="1"/>
      <c r="G2" s="1"/>
    </row>
    <row r="3" spans="1:13" ht="21.75" customHeight="1" x14ac:dyDescent="0.25">
      <c r="A3" s="219" t="s">
        <v>440</v>
      </c>
      <c r="B3" s="214"/>
      <c r="C3" s="214"/>
      <c r="D3" s="214"/>
      <c r="E3" s="214"/>
      <c r="F3" s="214"/>
      <c r="G3" s="215"/>
      <c r="H3" s="28"/>
      <c r="I3" s="29"/>
    </row>
    <row r="4" spans="1:13" ht="45.75" thickBot="1" x14ac:dyDescent="0.3">
      <c r="A4" s="147" t="s">
        <v>2</v>
      </c>
      <c r="B4" s="148" t="s">
        <v>3</v>
      </c>
      <c r="C4" s="30" t="s">
        <v>4</v>
      </c>
      <c r="D4" s="30" t="s">
        <v>5</v>
      </c>
      <c r="E4" s="31" t="s">
        <v>6</v>
      </c>
      <c r="F4" s="32" t="s">
        <v>438</v>
      </c>
      <c r="G4" s="33" t="s">
        <v>7</v>
      </c>
      <c r="H4" s="245"/>
      <c r="I4" s="243"/>
      <c r="J4" s="246"/>
      <c r="K4" s="246"/>
      <c r="L4" s="246"/>
      <c r="M4" s="246"/>
    </row>
    <row r="5" spans="1:13" ht="29.25" customHeight="1" thickBot="1" x14ac:dyDescent="0.3">
      <c r="A5" s="278" t="s">
        <v>8</v>
      </c>
      <c r="B5" s="279" t="s">
        <v>9</v>
      </c>
      <c r="C5" s="224" t="s">
        <v>234</v>
      </c>
      <c r="D5" s="232" t="s">
        <v>17</v>
      </c>
      <c r="E5" s="229">
        <v>14</v>
      </c>
      <c r="F5" s="150"/>
      <c r="G5" s="292">
        <f t="shared" ref="G5:G23" si="0">ROUND((E5*F5),2)</f>
        <v>0</v>
      </c>
      <c r="H5" s="249" t="s">
        <v>140</v>
      </c>
      <c r="I5" s="250">
        <f>ROUND(SUM(G5:G5),2)</f>
        <v>0</v>
      </c>
      <c r="J5" s="246"/>
      <c r="K5" s="246"/>
      <c r="L5" s="246"/>
      <c r="M5" s="246"/>
    </row>
    <row r="6" spans="1:13" s="3" customFormat="1" ht="33" customHeight="1" x14ac:dyDescent="0.25">
      <c r="A6" s="278" t="s">
        <v>235</v>
      </c>
      <c r="B6" s="279" t="s">
        <v>27</v>
      </c>
      <c r="C6" s="289" t="s">
        <v>405</v>
      </c>
      <c r="D6" s="290" t="s">
        <v>17</v>
      </c>
      <c r="E6" s="291">
        <v>2</v>
      </c>
      <c r="F6" s="164"/>
      <c r="G6" s="292">
        <f t="shared" si="0"/>
        <v>0</v>
      </c>
      <c r="H6" s="252"/>
      <c r="I6" s="253"/>
      <c r="J6" s="254"/>
      <c r="K6" s="254"/>
      <c r="L6" s="254"/>
      <c r="M6" s="254"/>
    </row>
    <row r="7" spans="1:13" s="3" customFormat="1" ht="27.75" customHeight="1" x14ac:dyDescent="0.25">
      <c r="A7" s="280" t="s">
        <v>235</v>
      </c>
      <c r="B7" s="281" t="s">
        <v>28</v>
      </c>
      <c r="C7" s="224" t="s">
        <v>236</v>
      </c>
      <c r="D7" s="232" t="s">
        <v>115</v>
      </c>
      <c r="E7" s="229">
        <v>3</v>
      </c>
      <c r="F7" s="57"/>
      <c r="G7" s="247">
        <f t="shared" si="0"/>
        <v>0</v>
      </c>
      <c r="H7" s="252"/>
      <c r="I7" s="253"/>
      <c r="J7" s="254"/>
      <c r="K7" s="254"/>
      <c r="L7" s="254"/>
      <c r="M7" s="254"/>
    </row>
    <row r="8" spans="1:13" s="3" customFormat="1" ht="27" customHeight="1" x14ac:dyDescent="0.25">
      <c r="A8" s="280" t="s">
        <v>235</v>
      </c>
      <c r="B8" s="281" t="s">
        <v>29</v>
      </c>
      <c r="C8" s="224" t="s">
        <v>237</v>
      </c>
      <c r="D8" s="232" t="s">
        <v>115</v>
      </c>
      <c r="E8" s="229">
        <v>1</v>
      </c>
      <c r="F8" s="57"/>
      <c r="G8" s="247">
        <f t="shared" si="0"/>
        <v>0</v>
      </c>
      <c r="H8" s="252"/>
      <c r="I8" s="253"/>
      <c r="J8" s="254"/>
      <c r="K8" s="254"/>
      <c r="L8" s="254"/>
      <c r="M8" s="254"/>
    </row>
    <row r="9" spans="1:13" s="3" customFormat="1" ht="38.25" customHeight="1" x14ac:dyDescent="0.25">
      <c r="A9" s="280" t="s">
        <v>235</v>
      </c>
      <c r="B9" s="281" t="s">
        <v>30</v>
      </c>
      <c r="C9" s="224" t="s">
        <v>238</v>
      </c>
      <c r="D9" s="232" t="s">
        <v>115</v>
      </c>
      <c r="E9" s="229">
        <v>6</v>
      </c>
      <c r="F9" s="57"/>
      <c r="G9" s="247">
        <f t="shared" si="0"/>
        <v>0</v>
      </c>
      <c r="H9" s="252"/>
      <c r="I9" s="253"/>
      <c r="J9" s="254"/>
      <c r="K9" s="254"/>
      <c r="L9" s="254"/>
      <c r="M9" s="254"/>
    </row>
    <row r="10" spans="1:13" s="3" customFormat="1" ht="26.25" customHeight="1" thickBot="1" x14ac:dyDescent="0.3">
      <c r="A10" s="280" t="s">
        <v>235</v>
      </c>
      <c r="B10" s="281" t="s">
        <v>32</v>
      </c>
      <c r="C10" s="224" t="s">
        <v>239</v>
      </c>
      <c r="D10" s="232" t="s">
        <v>115</v>
      </c>
      <c r="E10" s="229">
        <v>6</v>
      </c>
      <c r="F10" s="57"/>
      <c r="G10" s="247">
        <f t="shared" si="0"/>
        <v>0</v>
      </c>
      <c r="H10" s="252"/>
      <c r="I10" s="253"/>
      <c r="J10" s="254"/>
      <c r="K10" s="254"/>
      <c r="L10" s="254"/>
      <c r="M10" s="254"/>
    </row>
    <row r="11" spans="1:13" s="3" customFormat="1" ht="33.75" customHeight="1" thickBot="1" x14ac:dyDescent="0.3">
      <c r="A11" s="280" t="s">
        <v>235</v>
      </c>
      <c r="B11" s="281" t="s">
        <v>34</v>
      </c>
      <c r="C11" s="294" t="s">
        <v>240</v>
      </c>
      <c r="D11" s="235" t="s">
        <v>20</v>
      </c>
      <c r="E11" s="295">
        <v>4</v>
      </c>
      <c r="F11" s="131"/>
      <c r="G11" s="255">
        <f t="shared" si="0"/>
        <v>0</v>
      </c>
      <c r="H11" s="249" t="s">
        <v>142</v>
      </c>
      <c r="I11" s="250">
        <f>ROUND(SUM(G6:G11),2)</f>
        <v>0</v>
      </c>
      <c r="J11" s="254"/>
      <c r="K11" s="254"/>
      <c r="L11" s="254"/>
      <c r="M11" s="254"/>
    </row>
    <row r="12" spans="1:13" s="3" customFormat="1" ht="28.5" customHeight="1" x14ac:dyDescent="0.25">
      <c r="A12" s="154" t="s">
        <v>241</v>
      </c>
      <c r="B12" s="149" t="s">
        <v>44</v>
      </c>
      <c r="C12" s="161" t="s">
        <v>406</v>
      </c>
      <c r="D12" s="106" t="s">
        <v>20</v>
      </c>
      <c r="E12" s="163">
        <v>2</v>
      </c>
      <c r="F12" s="139"/>
      <c r="G12" s="93">
        <f t="shared" si="0"/>
        <v>0</v>
      </c>
      <c r="H12" s="53"/>
      <c r="I12" s="54"/>
    </row>
    <row r="13" spans="1:13" s="3" customFormat="1" ht="28.5" customHeight="1" x14ac:dyDescent="0.25">
      <c r="A13" s="151" t="s">
        <v>241</v>
      </c>
      <c r="B13" s="169" t="s">
        <v>146</v>
      </c>
      <c r="C13" s="35" t="s">
        <v>242</v>
      </c>
      <c r="D13" s="41" t="s">
        <v>115</v>
      </c>
      <c r="E13" s="107">
        <v>8</v>
      </c>
      <c r="F13" s="92"/>
      <c r="G13" s="52">
        <f t="shared" si="0"/>
        <v>0</v>
      </c>
      <c r="H13" s="53"/>
      <c r="I13" s="54"/>
    </row>
    <row r="14" spans="1:13" s="3" customFormat="1" ht="28.5" customHeight="1" x14ac:dyDescent="0.25">
      <c r="A14" s="151" t="s">
        <v>241</v>
      </c>
      <c r="B14" s="169" t="s">
        <v>148</v>
      </c>
      <c r="C14" s="35" t="s">
        <v>243</v>
      </c>
      <c r="D14" s="41" t="s">
        <v>20</v>
      </c>
      <c r="E14" s="107">
        <v>2</v>
      </c>
      <c r="F14" s="92"/>
      <c r="G14" s="52">
        <f t="shared" si="0"/>
        <v>0</v>
      </c>
      <c r="H14" s="53"/>
      <c r="I14" s="54"/>
    </row>
    <row r="15" spans="1:13" s="3" customFormat="1" ht="28.5" customHeight="1" x14ac:dyDescent="0.25">
      <c r="A15" s="151" t="s">
        <v>241</v>
      </c>
      <c r="B15" s="169" t="s">
        <v>150</v>
      </c>
      <c r="C15" s="35" t="s">
        <v>244</v>
      </c>
      <c r="D15" s="41" t="s">
        <v>115</v>
      </c>
      <c r="E15" s="107">
        <v>55</v>
      </c>
      <c r="F15" s="92"/>
      <c r="G15" s="52">
        <f t="shared" si="0"/>
        <v>0</v>
      </c>
      <c r="H15" s="53"/>
      <c r="I15" s="54"/>
    </row>
    <row r="16" spans="1:13" s="3" customFormat="1" ht="28.5" customHeight="1" x14ac:dyDescent="0.25">
      <c r="A16" s="151" t="s">
        <v>241</v>
      </c>
      <c r="B16" s="169" t="s">
        <v>152</v>
      </c>
      <c r="C16" s="35" t="s">
        <v>245</v>
      </c>
      <c r="D16" s="41" t="s">
        <v>17</v>
      </c>
      <c r="E16" s="107">
        <v>19</v>
      </c>
      <c r="F16" s="92"/>
      <c r="G16" s="52">
        <f t="shared" si="0"/>
        <v>0</v>
      </c>
      <c r="H16" s="53"/>
      <c r="I16" s="54"/>
    </row>
    <row r="17" spans="1:9" s="3" customFormat="1" ht="28.5" customHeight="1" x14ac:dyDescent="0.25">
      <c r="A17" s="151" t="s">
        <v>241</v>
      </c>
      <c r="B17" s="169" t="s">
        <v>154</v>
      </c>
      <c r="C17" s="35" t="s">
        <v>407</v>
      </c>
      <c r="D17" s="41" t="s">
        <v>115</v>
      </c>
      <c r="E17" s="107">
        <v>94</v>
      </c>
      <c r="F17" s="92"/>
      <c r="G17" s="52">
        <f t="shared" si="0"/>
        <v>0</v>
      </c>
      <c r="H17" s="53"/>
      <c r="I17" s="54"/>
    </row>
    <row r="18" spans="1:9" s="3" customFormat="1" ht="28.5" customHeight="1" thickBot="1" x14ac:dyDescent="0.3">
      <c r="A18" s="151" t="s">
        <v>241</v>
      </c>
      <c r="B18" s="169" t="s">
        <v>156</v>
      </c>
      <c r="C18" s="35" t="s">
        <v>246</v>
      </c>
      <c r="D18" s="41" t="s">
        <v>115</v>
      </c>
      <c r="E18" s="107">
        <v>94</v>
      </c>
      <c r="F18" s="92"/>
      <c r="G18" s="52">
        <f t="shared" si="0"/>
        <v>0</v>
      </c>
      <c r="H18" s="53"/>
      <c r="I18" s="54"/>
    </row>
    <row r="19" spans="1:9" s="3" customFormat="1" ht="28.5" customHeight="1" thickBot="1" x14ac:dyDescent="0.3">
      <c r="A19" s="170" t="s">
        <v>241</v>
      </c>
      <c r="B19" s="171" t="s">
        <v>158</v>
      </c>
      <c r="C19" s="165" t="s">
        <v>247</v>
      </c>
      <c r="D19" s="166" t="s">
        <v>17</v>
      </c>
      <c r="E19" s="172">
        <v>12</v>
      </c>
      <c r="F19" s="173"/>
      <c r="G19" s="132">
        <f t="shared" si="0"/>
        <v>0</v>
      </c>
      <c r="H19" s="47" t="s">
        <v>210</v>
      </c>
      <c r="I19" s="48">
        <f>ROUND(SUM(G12:G19),2)</f>
        <v>0</v>
      </c>
    </row>
    <row r="20" spans="1:9" s="3" customFormat="1" ht="28.5" customHeight="1" thickBot="1" x14ac:dyDescent="0.3">
      <c r="A20" s="154" t="s">
        <v>248</v>
      </c>
      <c r="B20" s="155" t="s">
        <v>47</v>
      </c>
      <c r="C20" s="156" t="s">
        <v>249</v>
      </c>
      <c r="D20" s="157" t="s">
        <v>115</v>
      </c>
      <c r="E20" s="158">
        <v>24</v>
      </c>
      <c r="F20" s="178"/>
      <c r="G20" s="160">
        <f t="shared" si="0"/>
        <v>0</v>
      </c>
      <c r="H20" s="47" t="s">
        <v>225</v>
      </c>
      <c r="I20" s="48">
        <f>ROUND(SUM(G20:G20),2)</f>
        <v>0</v>
      </c>
    </row>
    <row r="21" spans="1:9" s="3" customFormat="1" ht="28.5" customHeight="1" x14ac:dyDescent="0.25">
      <c r="A21" s="116" t="s">
        <v>250</v>
      </c>
      <c r="B21" s="149" t="s">
        <v>61</v>
      </c>
      <c r="C21" s="161" t="s">
        <v>251</v>
      </c>
      <c r="D21" s="162" t="s">
        <v>115</v>
      </c>
      <c r="E21" s="163">
        <v>2</v>
      </c>
      <c r="F21" s="139"/>
      <c r="G21" s="93">
        <f t="shared" si="0"/>
        <v>0</v>
      </c>
      <c r="H21" s="179"/>
      <c r="I21" s="180"/>
    </row>
    <row r="22" spans="1:9" s="3" customFormat="1" ht="28.5" customHeight="1" thickBot="1" x14ac:dyDescent="0.3">
      <c r="A22" s="151" t="s">
        <v>250</v>
      </c>
      <c r="B22" s="152" t="s">
        <v>63</v>
      </c>
      <c r="C22" s="35" t="s">
        <v>252</v>
      </c>
      <c r="D22" s="41" t="s">
        <v>116</v>
      </c>
      <c r="E22" s="40">
        <v>0.05</v>
      </c>
      <c r="F22" s="95"/>
      <c r="G22" s="38">
        <f t="shared" si="0"/>
        <v>0</v>
      </c>
      <c r="H22" s="181"/>
      <c r="I22" s="182"/>
    </row>
    <row r="23" spans="1:9" s="3" customFormat="1" ht="28.5" customHeight="1" thickBot="1" x14ac:dyDescent="0.3">
      <c r="A23" s="82" t="s">
        <v>250</v>
      </c>
      <c r="B23" s="183" t="s">
        <v>64</v>
      </c>
      <c r="C23" s="43" t="s">
        <v>253</v>
      </c>
      <c r="D23" s="44" t="s">
        <v>115</v>
      </c>
      <c r="E23" s="45">
        <v>64</v>
      </c>
      <c r="F23" s="98"/>
      <c r="G23" s="60">
        <f t="shared" si="0"/>
        <v>0</v>
      </c>
      <c r="H23" s="47" t="s">
        <v>229</v>
      </c>
      <c r="I23" s="48">
        <f>ROUND(SUM(G21:G23),2)</f>
        <v>0</v>
      </c>
    </row>
    <row r="24" spans="1:9" ht="44.25" customHeight="1" thickBot="1" x14ac:dyDescent="0.3">
      <c r="A24" s="175"/>
      <c r="B24" s="176"/>
      <c r="C24" s="175"/>
      <c r="D24" s="176"/>
      <c r="E24" s="176"/>
      <c r="F24" s="113" t="s">
        <v>254</v>
      </c>
      <c r="G24" s="114">
        <f>SUM(G5:G23)</f>
        <v>0</v>
      </c>
      <c r="H24" s="119"/>
      <c r="I24" s="70"/>
    </row>
    <row r="25" spans="1:9" ht="20.25" customHeight="1" x14ac:dyDescent="0.25">
      <c r="A25" s="13"/>
      <c r="B25" s="12"/>
      <c r="C25" s="12"/>
      <c r="D25" s="12"/>
      <c r="E25" s="20"/>
      <c r="F25" s="12"/>
      <c r="G25" s="11"/>
    </row>
    <row r="26" spans="1:9" x14ac:dyDescent="0.25">
      <c r="A26" s="18"/>
      <c r="B26" s="19"/>
      <c r="C26" s="18"/>
      <c r="D26" s="19"/>
      <c r="E26" s="19"/>
      <c r="F26" s="21"/>
      <c r="G26" s="11"/>
    </row>
    <row r="27" spans="1:9" x14ac:dyDescent="0.25">
      <c r="A27" s="18"/>
      <c r="B27" s="19"/>
      <c r="C27" s="18"/>
      <c r="D27" s="19"/>
      <c r="E27" s="19"/>
      <c r="F27" s="21"/>
      <c r="G27" s="11"/>
    </row>
    <row r="28" spans="1:9" x14ac:dyDescent="0.25">
      <c r="F28" s="15"/>
    </row>
    <row r="29" spans="1:9" x14ac:dyDescent="0.25">
      <c r="A29" s="22"/>
      <c r="B29" s="23"/>
      <c r="C29" s="22"/>
      <c r="D29" s="23"/>
      <c r="E29" s="23"/>
      <c r="F29" s="24"/>
      <c r="G29" s="23"/>
    </row>
    <row r="30" spans="1:9" ht="26.25" customHeight="1" x14ac:dyDescent="0.25">
      <c r="A30" s="25"/>
      <c r="B30" s="25"/>
      <c r="C30" s="25"/>
      <c r="D30" s="25"/>
      <c r="E30" s="25"/>
      <c r="F30" s="26"/>
      <c r="G30" s="25"/>
    </row>
  </sheetData>
  <sheetProtection algorithmName="SHA-512" hashValue="oOkX3eKf9jh0BBUDWzwuMUB0AECySxN0u2UW62rnH88yYFdjRDxRctgXbrTsAdLZXk8cQuCAbFn6xCRPboj3Tg==" saltValue="F/fC7v6oXqIw9LXdxqEhhw=="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L24"/>
  <sheetViews>
    <sheetView topLeftCell="A2" zoomScale="80" zoomScaleNormal="80" workbookViewId="0">
      <selection activeCell="C8" sqref="C8"/>
    </sheetView>
  </sheetViews>
  <sheetFormatPr defaultColWidth="9.140625" defaultRowHeight="15" x14ac:dyDescent="0.25"/>
  <cols>
    <col min="1" max="1" width="31.7109375" style="9" bestFit="1" customWidth="1"/>
    <col min="2" max="2" width="8.28515625" style="9" bestFit="1" customWidth="1"/>
    <col min="3" max="3" width="77.2851562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12" ht="33.75" customHeight="1" x14ac:dyDescent="0.25">
      <c r="A1" s="213" t="s">
        <v>0</v>
      </c>
      <c r="B1" s="213"/>
      <c r="C1" s="213"/>
      <c r="D1" s="213"/>
      <c r="E1" s="213"/>
      <c r="F1" s="213"/>
      <c r="G1" s="213"/>
    </row>
    <row r="2" spans="1:12" ht="21.75" customHeight="1" thickBot="1" x14ac:dyDescent="0.3">
      <c r="A2" s="1"/>
      <c r="B2" s="1"/>
      <c r="C2" s="1"/>
      <c r="D2" s="1"/>
      <c r="E2" s="17"/>
      <c r="F2" s="1"/>
      <c r="G2" s="1"/>
    </row>
    <row r="3" spans="1:12" ht="21.75" customHeight="1" x14ac:dyDescent="0.25">
      <c r="A3" s="214" t="s">
        <v>255</v>
      </c>
      <c r="B3" s="214"/>
      <c r="C3" s="214"/>
      <c r="D3" s="214"/>
      <c r="E3" s="214"/>
      <c r="F3" s="214"/>
      <c r="G3" s="215"/>
      <c r="H3" s="28"/>
      <c r="I3" s="29"/>
    </row>
    <row r="4" spans="1:12" ht="45.75" thickBot="1" x14ac:dyDescent="0.3">
      <c r="A4" s="30" t="s">
        <v>2</v>
      </c>
      <c r="B4" s="30" t="s">
        <v>3</v>
      </c>
      <c r="C4" s="30" t="s">
        <v>4</v>
      </c>
      <c r="D4" s="30" t="s">
        <v>5</v>
      </c>
      <c r="E4" s="31" t="s">
        <v>6</v>
      </c>
      <c r="F4" s="32" t="s">
        <v>425</v>
      </c>
      <c r="G4" s="33" t="s">
        <v>7</v>
      </c>
      <c r="H4" s="245"/>
      <c r="I4" s="243"/>
      <c r="J4" s="246"/>
      <c r="K4" s="246"/>
      <c r="L4" s="246"/>
    </row>
    <row r="5" spans="1:12" ht="57" x14ac:dyDescent="0.25">
      <c r="A5" s="296" t="s">
        <v>256</v>
      </c>
      <c r="B5" s="296" t="s">
        <v>9</v>
      </c>
      <c r="C5" s="289" t="s">
        <v>257</v>
      </c>
      <c r="D5" s="290" t="s">
        <v>17</v>
      </c>
      <c r="E5" s="291">
        <v>10</v>
      </c>
      <c r="F5" s="150"/>
      <c r="G5" s="292">
        <f t="shared" ref="G5:G22" si="0">ROUND((E5*F5),2)</f>
        <v>0</v>
      </c>
      <c r="H5" s="245"/>
      <c r="I5" s="243"/>
      <c r="J5" s="246"/>
      <c r="K5" s="246"/>
      <c r="L5" s="246"/>
    </row>
    <row r="6" spans="1:12" ht="57" x14ac:dyDescent="0.25">
      <c r="A6" s="223" t="s">
        <v>258</v>
      </c>
      <c r="B6" s="223" t="s">
        <v>11</v>
      </c>
      <c r="C6" s="224" t="s">
        <v>259</v>
      </c>
      <c r="D6" s="232" t="s">
        <v>17</v>
      </c>
      <c r="E6" s="229">
        <v>10</v>
      </c>
      <c r="F6" s="37"/>
      <c r="G6" s="247">
        <f t="shared" si="0"/>
        <v>0</v>
      </c>
      <c r="H6" s="245"/>
      <c r="I6" s="243"/>
      <c r="J6" s="246"/>
      <c r="K6" s="246"/>
      <c r="L6" s="246"/>
    </row>
    <row r="7" spans="1:12" ht="57" x14ac:dyDescent="0.25">
      <c r="A7" s="223" t="s">
        <v>258</v>
      </c>
      <c r="B7" s="223" t="s">
        <v>13</v>
      </c>
      <c r="C7" s="224" t="s">
        <v>260</v>
      </c>
      <c r="D7" s="232" t="s">
        <v>17</v>
      </c>
      <c r="E7" s="229">
        <v>7</v>
      </c>
      <c r="F7" s="37"/>
      <c r="G7" s="247">
        <f t="shared" si="0"/>
        <v>0</v>
      </c>
      <c r="H7" s="245"/>
      <c r="I7" s="243"/>
      <c r="J7" s="246"/>
      <c r="K7" s="246"/>
      <c r="L7" s="246"/>
    </row>
    <row r="8" spans="1:12" ht="57.75" thickBot="1" x14ac:dyDescent="0.3">
      <c r="A8" s="223" t="s">
        <v>258</v>
      </c>
      <c r="B8" s="223" t="s">
        <v>15</v>
      </c>
      <c r="C8" s="224" t="s">
        <v>261</v>
      </c>
      <c r="D8" s="232" t="s">
        <v>17</v>
      </c>
      <c r="E8" s="229">
        <v>11</v>
      </c>
      <c r="F8" s="37"/>
      <c r="G8" s="247">
        <f t="shared" si="0"/>
        <v>0</v>
      </c>
      <c r="H8" s="245"/>
      <c r="I8" s="243"/>
      <c r="J8" s="246"/>
      <c r="K8" s="246"/>
      <c r="L8" s="246"/>
    </row>
    <row r="9" spans="1:12" ht="30.75" thickBot="1" x14ac:dyDescent="0.3">
      <c r="A9" s="233" t="s">
        <v>256</v>
      </c>
      <c r="B9" s="233" t="s">
        <v>16</v>
      </c>
      <c r="C9" s="234" t="s">
        <v>262</v>
      </c>
      <c r="D9" s="235" t="s">
        <v>17</v>
      </c>
      <c r="E9" s="236">
        <v>10</v>
      </c>
      <c r="F9" s="46"/>
      <c r="G9" s="255">
        <f t="shared" si="0"/>
        <v>0</v>
      </c>
      <c r="H9" s="300" t="s">
        <v>25</v>
      </c>
      <c r="I9" s="301">
        <f>ROUND(SUM(G5:G9),2)</f>
        <v>0</v>
      </c>
      <c r="J9" s="246"/>
      <c r="K9" s="246"/>
      <c r="L9" s="246"/>
    </row>
    <row r="10" spans="1:12" s="3" customFormat="1" ht="72" thickBot="1" x14ac:dyDescent="0.3">
      <c r="A10" s="297" t="s">
        <v>263</v>
      </c>
      <c r="B10" s="296" t="s">
        <v>27</v>
      </c>
      <c r="C10" s="289" t="s">
        <v>264</v>
      </c>
      <c r="D10" s="290" t="s">
        <v>134</v>
      </c>
      <c r="E10" s="298">
        <v>4</v>
      </c>
      <c r="F10" s="164"/>
      <c r="G10" s="292">
        <f t="shared" si="0"/>
        <v>0</v>
      </c>
      <c r="H10" s="252"/>
      <c r="I10" s="253"/>
      <c r="J10" s="254"/>
      <c r="K10" s="254"/>
      <c r="L10" s="254"/>
    </row>
    <row r="11" spans="1:12" s="3" customFormat="1" ht="57.75" thickBot="1" x14ac:dyDescent="0.3">
      <c r="A11" s="233" t="s">
        <v>263</v>
      </c>
      <c r="B11" s="223" t="s">
        <v>28</v>
      </c>
      <c r="C11" s="224" t="s">
        <v>265</v>
      </c>
      <c r="D11" s="232" t="s">
        <v>134</v>
      </c>
      <c r="E11" s="299">
        <v>1</v>
      </c>
      <c r="F11" s="131"/>
      <c r="G11" s="255">
        <f t="shared" si="0"/>
        <v>0</v>
      </c>
      <c r="H11" s="300" t="s">
        <v>42</v>
      </c>
      <c r="I11" s="301">
        <f>ROUND(SUM(G10:G11),2)</f>
        <v>0</v>
      </c>
      <c r="J11" s="254"/>
      <c r="K11" s="254"/>
      <c r="L11" s="254"/>
    </row>
    <row r="12" spans="1:12" s="3" customFormat="1" ht="28.5" x14ac:dyDescent="0.25">
      <c r="A12" s="49" t="s">
        <v>266</v>
      </c>
      <c r="B12" s="185" t="s">
        <v>44</v>
      </c>
      <c r="C12" s="161" t="s">
        <v>267</v>
      </c>
      <c r="D12" s="162" t="s">
        <v>134</v>
      </c>
      <c r="E12" s="91">
        <v>6</v>
      </c>
      <c r="F12" s="92"/>
      <c r="G12" s="52">
        <f t="shared" si="0"/>
        <v>0</v>
      </c>
      <c r="H12" s="186"/>
      <c r="I12" s="54"/>
    </row>
    <row r="13" spans="1:12" s="3" customFormat="1" x14ac:dyDescent="0.25">
      <c r="A13" s="34" t="s">
        <v>266</v>
      </c>
      <c r="B13" s="187" t="s">
        <v>146</v>
      </c>
      <c r="C13" s="105" t="s">
        <v>268</v>
      </c>
      <c r="D13" s="188" t="s">
        <v>134</v>
      </c>
      <c r="E13" s="36">
        <v>2</v>
      </c>
      <c r="F13" s="95"/>
      <c r="G13" s="38">
        <f t="shared" si="0"/>
        <v>0</v>
      </c>
      <c r="H13" s="186"/>
      <c r="I13" s="54"/>
    </row>
    <row r="14" spans="1:12" s="3" customFormat="1" x14ac:dyDescent="0.25">
      <c r="A14" s="34" t="s">
        <v>266</v>
      </c>
      <c r="B14" s="187" t="s">
        <v>148</v>
      </c>
      <c r="C14" s="105" t="s">
        <v>269</v>
      </c>
      <c r="D14" s="189" t="s">
        <v>424</v>
      </c>
      <c r="E14" s="36">
        <v>1</v>
      </c>
      <c r="F14" s="95"/>
      <c r="G14" s="38">
        <f t="shared" si="0"/>
        <v>0</v>
      </c>
      <c r="H14" s="186"/>
      <c r="I14" s="54"/>
    </row>
    <row r="15" spans="1:12" s="3" customFormat="1" ht="15.75" thickBot="1" x14ac:dyDescent="0.3">
      <c r="A15" s="34" t="s">
        <v>266</v>
      </c>
      <c r="B15" s="187" t="s">
        <v>150</v>
      </c>
      <c r="C15" s="105" t="s">
        <v>270</v>
      </c>
      <c r="D15" s="41" t="s">
        <v>134</v>
      </c>
      <c r="E15" s="36">
        <v>2</v>
      </c>
      <c r="F15" s="95"/>
      <c r="G15" s="38">
        <f t="shared" si="0"/>
        <v>0</v>
      </c>
      <c r="H15" s="186"/>
      <c r="I15" s="190"/>
    </row>
    <row r="16" spans="1:12" s="3" customFormat="1" ht="31.5" customHeight="1" thickBot="1" x14ac:dyDescent="0.3">
      <c r="A16" s="42" t="s">
        <v>266</v>
      </c>
      <c r="B16" s="191" t="s">
        <v>152</v>
      </c>
      <c r="C16" s="35" t="s">
        <v>271</v>
      </c>
      <c r="D16" s="41" t="s">
        <v>20</v>
      </c>
      <c r="E16" s="91">
        <v>2</v>
      </c>
      <c r="F16" s="192"/>
      <c r="G16" s="81">
        <f t="shared" si="0"/>
        <v>0</v>
      </c>
      <c r="H16" s="184" t="s">
        <v>46</v>
      </c>
      <c r="I16" s="104">
        <f>ROUND(SUM(G12:G16),2)</f>
        <v>0</v>
      </c>
    </row>
    <row r="17" spans="1:9" s="3" customFormat="1" ht="16.5" x14ac:dyDescent="0.25">
      <c r="A17" s="193" t="s">
        <v>272</v>
      </c>
      <c r="B17" s="118" t="s">
        <v>47</v>
      </c>
      <c r="C17" s="161" t="s">
        <v>273</v>
      </c>
      <c r="D17" s="157" t="s">
        <v>441</v>
      </c>
      <c r="E17" s="163">
        <v>66</v>
      </c>
      <c r="F17" s="139"/>
      <c r="G17" s="93">
        <f t="shared" si="0"/>
        <v>0</v>
      </c>
      <c r="H17" s="53"/>
      <c r="I17" s="54"/>
    </row>
    <row r="18" spans="1:9" s="3" customFormat="1" ht="16.5" x14ac:dyDescent="0.25">
      <c r="A18" s="34" t="s">
        <v>272</v>
      </c>
      <c r="B18" s="34" t="s">
        <v>49</v>
      </c>
      <c r="C18" s="35" t="s">
        <v>274</v>
      </c>
      <c r="D18" s="41" t="s">
        <v>442</v>
      </c>
      <c r="E18" s="40">
        <v>2</v>
      </c>
      <c r="F18" s="95"/>
      <c r="G18" s="38">
        <f t="shared" si="0"/>
        <v>0</v>
      </c>
      <c r="H18" s="53"/>
      <c r="I18" s="54"/>
    </row>
    <row r="19" spans="1:9" s="3" customFormat="1" ht="16.5" x14ac:dyDescent="0.25">
      <c r="A19" s="34" t="s">
        <v>272</v>
      </c>
      <c r="B19" s="34" t="s">
        <v>50</v>
      </c>
      <c r="C19" s="115" t="s">
        <v>275</v>
      </c>
      <c r="D19" s="41" t="s">
        <v>441</v>
      </c>
      <c r="E19" s="40">
        <v>15</v>
      </c>
      <c r="F19" s="95"/>
      <c r="G19" s="38">
        <f t="shared" si="0"/>
        <v>0</v>
      </c>
      <c r="H19" s="53"/>
      <c r="I19" s="54"/>
    </row>
    <row r="20" spans="1:9" s="3" customFormat="1" ht="16.5" x14ac:dyDescent="0.25">
      <c r="A20" s="34" t="s">
        <v>272</v>
      </c>
      <c r="B20" s="34" t="s">
        <v>52</v>
      </c>
      <c r="C20" s="115" t="s">
        <v>276</v>
      </c>
      <c r="D20" s="41" t="s">
        <v>441</v>
      </c>
      <c r="E20" s="40">
        <v>53</v>
      </c>
      <c r="F20" s="95"/>
      <c r="G20" s="38">
        <f t="shared" si="0"/>
        <v>0</v>
      </c>
      <c r="H20" s="53"/>
      <c r="I20" s="54"/>
    </row>
    <row r="21" spans="1:9" s="3" customFormat="1" ht="17.25" thickBot="1" x14ac:dyDescent="0.3">
      <c r="A21" s="34" t="s">
        <v>272</v>
      </c>
      <c r="B21" s="34" t="s">
        <v>54</v>
      </c>
      <c r="C21" s="115" t="s">
        <v>277</v>
      </c>
      <c r="D21" s="41" t="s">
        <v>441</v>
      </c>
      <c r="E21" s="40">
        <v>1</v>
      </c>
      <c r="F21" s="95"/>
      <c r="G21" s="38">
        <f t="shared" si="0"/>
        <v>0</v>
      </c>
      <c r="H21" s="53"/>
      <c r="I21" s="54"/>
    </row>
    <row r="22" spans="1:9" s="3" customFormat="1" ht="30.75" thickBot="1" x14ac:dyDescent="0.3">
      <c r="A22" s="42" t="s">
        <v>272</v>
      </c>
      <c r="B22" s="42" t="s">
        <v>55</v>
      </c>
      <c r="C22" s="43" t="s">
        <v>278</v>
      </c>
      <c r="D22" s="44" t="s">
        <v>441</v>
      </c>
      <c r="E22" s="45">
        <v>15</v>
      </c>
      <c r="F22" s="98"/>
      <c r="G22" s="60">
        <f t="shared" si="0"/>
        <v>0</v>
      </c>
      <c r="H22" s="184" t="s">
        <v>59</v>
      </c>
      <c r="I22" s="104">
        <f>ROUND(SUM(G17:G22),2)</f>
        <v>0</v>
      </c>
    </row>
    <row r="23" spans="1:9" ht="44.25" customHeight="1" thickBot="1" x14ac:dyDescent="0.3">
      <c r="A23" s="175"/>
      <c r="B23" s="175"/>
      <c r="C23" s="175"/>
      <c r="D23" s="176"/>
      <c r="E23" s="176"/>
      <c r="F23" s="113" t="s">
        <v>279</v>
      </c>
      <c r="G23" s="177">
        <f>SUM(G5:G22)</f>
        <v>0</v>
      </c>
      <c r="H23" s="119"/>
      <c r="I23" s="70"/>
    </row>
    <row r="24" spans="1:9" ht="20.25" customHeight="1" x14ac:dyDescent="0.25">
      <c r="A24" s="13"/>
      <c r="B24" s="13"/>
      <c r="C24" s="12"/>
      <c r="D24" s="12"/>
      <c r="E24" s="20"/>
      <c r="F24" s="12"/>
      <c r="G24" s="11"/>
    </row>
  </sheetData>
  <sheetProtection algorithmName="SHA-512" hashValue="o5wmoPIwUNgFyEbO+EQl4zgrk2LQP/psymclTsYQanCS1y6Anqbj3kcweeYyyyJ9DIQvlCyCjo6QQ4y9IImcKw==" saltValue="mxpjyKTAuzSW0Z8nVVT9qw==" spinCount="100000" sheet="1" objects="1" scenarios="1"/>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L43"/>
  <sheetViews>
    <sheetView zoomScale="80" zoomScaleNormal="80" workbookViewId="0">
      <selection activeCell="A4" sqref="A4"/>
    </sheetView>
  </sheetViews>
  <sheetFormatPr defaultColWidth="9.140625" defaultRowHeight="15" x14ac:dyDescent="0.25"/>
  <cols>
    <col min="1" max="1" width="39.7109375" style="9" customWidth="1"/>
    <col min="2" max="2" width="10.5703125" style="5" customWidth="1"/>
    <col min="3" max="3" width="71.71093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12" ht="39.950000000000003" customHeight="1" x14ac:dyDescent="0.25">
      <c r="A1" s="213" t="s">
        <v>0</v>
      </c>
      <c r="B1" s="213"/>
      <c r="C1" s="213"/>
      <c r="D1" s="213"/>
      <c r="E1" s="213"/>
      <c r="F1" s="213"/>
      <c r="G1" s="213"/>
    </row>
    <row r="2" spans="1:12" ht="21.75" customHeight="1" thickBot="1" x14ac:dyDescent="0.3">
      <c r="A2" s="1"/>
      <c r="B2" s="1"/>
      <c r="C2" s="1"/>
      <c r="D2" s="1"/>
      <c r="E2" s="17"/>
      <c r="F2" s="1"/>
      <c r="G2" s="1"/>
    </row>
    <row r="3" spans="1:12" ht="21.75" customHeight="1" x14ac:dyDescent="0.25">
      <c r="A3" s="219" t="s">
        <v>280</v>
      </c>
      <c r="B3" s="214"/>
      <c r="C3" s="214"/>
      <c r="D3" s="214"/>
      <c r="E3" s="214"/>
      <c r="F3" s="214"/>
      <c r="G3" s="215"/>
      <c r="H3" s="28"/>
      <c r="I3" s="29"/>
    </row>
    <row r="4" spans="1:12" ht="45.75" thickBot="1" x14ac:dyDescent="0.3">
      <c r="A4" s="147" t="s">
        <v>2</v>
      </c>
      <c r="B4" s="148" t="s">
        <v>3</v>
      </c>
      <c r="C4" s="30" t="s">
        <v>4</v>
      </c>
      <c r="D4" s="30" t="s">
        <v>5</v>
      </c>
      <c r="E4" s="31" t="s">
        <v>6</v>
      </c>
      <c r="F4" s="32" t="s">
        <v>438</v>
      </c>
      <c r="G4" s="33" t="s">
        <v>7</v>
      </c>
      <c r="H4" s="245"/>
      <c r="I4" s="243"/>
      <c r="J4" s="246"/>
      <c r="K4" s="246"/>
      <c r="L4" s="246"/>
    </row>
    <row r="5" spans="1:12" ht="29.25" customHeight="1" x14ac:dyDescent="0.25">
      <c r="A5" s="284" t="s">
        <v>281</v>
      </c>
      <c r="B5" s="279" t="s">
        <v>9</v>
      </c>
      <c r="C5" s="289" t="s">
        <v>282</v>
      </c>
      <c r="D5" s="290" t="s">
        <v>17</v>
      </c>
      <c r="E5" s="291">
        <v>13</v>
      </c>
      <c r="F5" s="150"/>
      <c r="G5" s="292">
        <f t="shared" ref="G5:G36" si="0">ROUND((E5*F5),2)</f>
        <v>0</v>
      </c>
      <c r="H5" s="245"/>
      <c r="I5" s="243"/>
      <c r="J5" s="246"/>
      <c r="K5" s="246"/>
      <c r="L5" s="246"/>
    </row>
    <row r="6" spans="1:12" ht="29.25" customHeight="1" x14ac:dyDescent="0.25">
      <c r="A6" s="223" t="s">
        <v>281</v>
      </c>
      <c r="B6" s="281" t="s">
        <v>11</v>
      </c>
      <c r="C6" s="224" t="s">
        <v>283</v>
      </c>
      <c r="D6" s="232" t="s">
        <v>17</v>
      </c>
      <c r="E6" s="229">
        <v>40</v>
      </c>
      <c r="F6" s="37"/>
      <c r="G6" s="247">
        <f t="shared" si="0"/>
        <v>0</v>
      </c>
      <c r="H6" s="245"/>
      <c r="I6" s="243"/>
      <c r="J6" s="246"/>
      <c r="K6" s="246"/>
      <c r="L6" s="246"/>
    </row>
    <row r="7" spans="1:12" ht="29.25" customHeight="1" x14ac:dyDescent="0.25">
      <c r="A7" s="223" t="s">
        <v>281</v>
      </c>
      <c r="B7" s="302" t="s">
        <v>13</v>
      </c>
      <c r="C7" s="224" t="s">
        <v>284</v>
      </c>
      <c r="D7" s="232" t="s">
        <v>17</v>
      </c>
      <c r="E7" s="229">
        <v>53</v>
      </c>
      <c r="F7" s="37"/>
      <c r="G7" s="247">
        <f t="shared" si="0"/>
        <v>0</v>
      </c>
      <c r="H7" s="245"/>
      <c r="I7" s="243"/>
      <c r="J7" s="246"/>
      <c r="K7" s="246"/>
      <c r="L7" s="246"/>
    </row>
    <row r="8" spans="1:12" ht="29.25" customHeight="1" x14ac:dyDescent="0.25">
      <c r="A8" s="223" t="s">
        <v>281</v>
      </c>
      <c r="B8" s="302" t="s">
        <v>15</v>
      </c>
      <c r="C8" s="224" t="s">
        <v>285</v>
      </c>
      <c r="D8" s="232" t="s">
        <v>17</v>
      </c>
      <c r="E8" s="229">
        <v>53</v>
      </c>
      <c r="F8" s="37"/>
      <c r="G8" s="247">
        <f t="shared" si="0"/>
        <v>0</v>
      </c>
      <c r="H8" s="245"/>
      <c r="I8" s="243"/>
      <c r="J8" s="246"/>
      <c r="K8" s="246"/>
      <c r="L8" s="246"/>
    </row>
    <row r="9" spans="1:12" ht="31.5" customHeight="1" x14ac:dyDescent="0.25">
      <c r="A9" s="223" t="s">
        <v>281</v>
      </c>
      <c r="B9" s="302" t="s">
        <v>16</v>
      </c>
      <c r="C9" s="224" t="s">
        <v>286</v>
      </c>
      <c r="D9" s="232" t="s">
        <v>17</v>
      </c>
      <c r="E9" s="229">
        <v>53</v>
      </c>
      <c r="F9" s="37"/>
      <c r="G9" s="247">
        <f t="shared" si="0"/>
        <v>0</v>
      </c>
      <c r="H9" s="245"/>
      <c r="I9" s="243"/>
      <c r="J9" s="246"/>
      <c r="K9" s="246"/>
      <c r="L9" s="246"/>
    </row>
    <row r="10" spans="1:12" ht="29.25" customHeight="1" x14ac:dyDescent="0.25">
      <c r="A10" s="223" t="s">
        <v>281</v>
      </c>
      <c r="B10" s="302" t="s">
        <v>18</v>
      </c>
      <c r="C10" s="224" t="s">
        <v>287</v>
      </c>
      <c r="D10" s="232" t="s">
        <v>134</v>
      </c>
      <c r="E10" s="229">
        <v>2</v>
      </c>
      <c r="F10" s="37"/>
      <c r="G10" s="247">
        <f t="shared" si="0"/>
        <v>0</v>
      </c>
      <c r="H10" s="245"/>
      <c r="I10" s="243"/>
      <c r="J10" s="246"/>
      <c r="K10" s="246"/>
      <c r="L10" s="246"/>
    </row>
    <row r="11" spans="1:12" ht="29.25" customHeight="1" x14ac:dyDescent="0.25">
      <c r="A11" s="223" t="s">
        <v>281</v>
      </c>
      <c r="B11" s="302" t="s">
        <v>19</v>
      </c>
      <c r="C11" s="224" t="s">
        <v>288</v>
      </c>
      <c r="D11" s="232" t="s">
        <v>134</v>
      </c>
      <c r="E11" s="229">
        <v>3</v>
      </c>
      <c r="F11" s="37"/>
      <c r="G11" s="247">
        <f t="shared" si="0"/>
        <v>0</v>
      </c>
      <c r="H11" s="245"/>
      <c r="I11" s="243"/>
      <c r="J11" s="246"/>
      <c r="K11" s="246"/>
      <c r="L11" s="246"/>
    </row>
    <row r="12" spans="1:12" ht="29.25" customHeight="1" x14ac:dyDescent="0.25">
      <c r="A12" s="223" t="s">
        <v>281</v>
      </c>
      <c r="B12" s="302" t="s">
        <v>21</v>
      </c>
      <c r="C12" s="224" t="s">
        <v>289</v>
      </c>
      <c r="D12" s="232" t="s">
        <v>134</v>
      </c>
      <c r="E12" s="229">
        <v>1</v>
      </c>
      <c r="F12" s="37"/>
      <c r="G12" s="247">
        <f t="shared" si="0"/>
        <v>0</v>
      </c>
      <c r="H12" s="245"/>
      <c r="I12" s="243"/>
      <c r="J12" s="246"/>
      <c r="K12" s="246"/>
      <c r="L12" s="246"/>
    </row>
    <row r="13" spans="1:12" ht="29.25" customHeight="1" x14ac:dyDescent="0.25">
      <c r="A13" s="223" t="s">
        <v>281</v>
      </c>
      <c r="B13" s="302" t="s">
        <v>22</v>
      </c>
      <c r="C13" s="224" t="s">
        <v>290</v>
      </c>
      <c r="D13" s="232" t="s">
        <v>134</v>
      </c>
      <c r="E13" s="229">
        <v>4</v>
      </c>
      <c r="F13" s="37"/>
      <c r="G13" s="247">
        <f t="shared" si="0"/>
        <v>0</v>
      </c>
      <c r="H13" s="245"/>
      <c r="I13" s="243"/>
      <c r="J13" s="246"/>
      <c r="K13" s="246"/>
      <c r="L13" s="246"/>
    </row>
    <row r="14" spans="1:12" ht="29.25" customHeight="1" x14ac:dyDescent="0.25">
      <c r="A14" s="223" t="s">
        <v>281</v>
      </c>
      <c r="B14" s="302" t="s">
        <v>23</v>
      </c>
      <c r="C14" s="224" t="s">
        <v>291</v>
      </c>
      <c r="D14" s="232" t="s">
        <v>20</v>
      </c>
      <c r="E14" s="229">
        <v>2</v>
      </c>
      <c r="F14" s="37"/>
      <c r="G14" s="247">
        <f t="shared" si="0"/>
        <v>0</v>
      </c>
      <c r="H14" s="245"/>
      <c r="I14" s="243"/>
      <c r="J14" s="246"/>
      <c r="K14" s="246"/>
      <c r="L14" s="246"/>
    </row>
    <row r="15" spans="1:12" ht="29.25" customHeight="1" x14ac:dyDescent="0.25">
      <c r="A15" s="223" t="s">
        <v>281</v>
      </c>
      <c r="B15" s="302" t="s">
        <v>24</v>
      </c>
      <c r="C15" s="224" t="s">
        <v>292</v>
      </c>
      <c r="D15" s="232" t="s">
        <v>134</v>
      </c>
      <c r="E15" s="229">
        <v>2</v>
      </c>
      <c r="F15" s="37"/>
      <c r="G15" s="247">
        <f t="shared" si="0"/>
        <v>0</v>
      </c>
      <c r="H15" s="245"/>
      <c r="I15" s="243"/>
      <c r="J15" s="246"/>
      <c r="K15" s="246"/>
      <c r="L15" s="246"/>
    </row>
    <row r="16" spans="1:12" ht="29.25" customHeight="1" x14ac:dyDescent="0.25">
      <c r="A16" s="34" t="s">
        <v>281</v>
      </c>
      <c r="B16" s="194" t="s">
        <v>293</v>
      </c>
      <c r="C16" s="35" t="s">
        <v>294</v>
      </c>
      <c r="D16" s="41" t="s">
        <v>17</v>
      </c>
      <c r="E16" s="40">
        <v>18</v>
      </c>
      <c r="F16" s="37"/>
      <c r="G16" s="38">
        <f t="shared" si="0"/>
        <v>0</v>
      </c>
      <c r="H16" s="28"/>
      <c r="I16" s="29"/>
    </row>
    <row r="17" spans="1:9" ht="29.25" customHeight="1" x14ac:dyDescent="0.25">
      <c r="A17" s="34" t="s">
        <v>281</v>
      </c>
      <c r="B17" s="194" t="s">
        <v>295</v>
      </c>
      <c r="C17" s="35" t="s">
        <v>296</v>
      </c>
      <c r="D17" s="41" t="s">
        <v>20</v>
      </c>
      <c r="E17" s="40">
        <v>2</v>
      </c>
      <c r="F17" s="37"/>
      <c r="G17" s="38">
        <f t="shared" si="0"/>
        <v>0</v>
      </c>
      <c r="H17" s="28"/>
      <c r="I17" s="29"/>
    </row>
    <row r="18" spans="1:9" ht="29.25" customHeight="1" x14ac:dyDescent="0.25">
      <c r="A18" s="34" t="s">
        <v>281</v>
      </c>
      <c r="B18" s="194" t="s">
        <v>297</v>
      </c>
      <c r="C18" s="35" t="s">
        <v>298</v>
      </c>
      <c r="D18" s="41" t="s">
        <v>134</v>
      </c>
      <c r="E18" s="40">
        <v>2</v>
      </c>
      <c r="F18" s="37"/>
      <c r="G18" s="38">
        <f t="shared" si="0"/>
        <v>0</v>
      </c>
      <c r="H18" s="28"/>
      <c r="I18" s="29"/>
    </row>
    <row r="19" spans="1:9" ht="29.25" customHeight="1" x14ac:dyDescent="0.25">
      <c r="A19" s="34" t="s">
        <v>281</v>
      </c>
      <c r="B19" s="194" t="s">
        <v>299</v>
      </c>
      <c r="C19" s="35" t="s">
        <v>300</v>
      </c>
      <c r="D19" s="41" t="s">
        <v>134</v>
      </c>
      <c r="E19" s="40">
        <v>2</v>
      </c>
      <c r="F19" s="37"/>
      <c r="G19" s="38">
        <f t="shared" si="0"/>
        <v>0</v>
      </c>
      <c r="H19" s="28"/>
      <c r="I19" s="29"/>
    </row>
    <row r="20" spans="1:9" ht="29.25" customHeight="1" x14ac:dyDescent="0.25">
      <c r="A20" s="34" t="s">
        <v>281</v>
      </c>
      <c r="B20" s="194" t="s">
        <v>301</v>
      </c>
      <c r="C20" s="35" t="s">
        <v>302</v>
      </c>
      <c r="D20" s="41" t="s">
        <v>134</v>
      </c>
      <c r="E20" s="40">
        <v>2</v>
      </c>
      <c r="F20" s="37"/>
      <c r="G20" s="38">
        <f t="shared" ref="G20" si="1">ROUND((E20*F20),2)</f>
        <v>0</v>
      </c>
      <c r="H20" s="28"/>
      <c r="I20" s="29"/>
    </row>
    <row r="21" spans="1:9" ht="29.25" customHeight="1" x14ac:dyDescent="0.25">
      <c r="A21" s="34" t="s">
        <v>281</v>
      </c>
      <c r="B21" s="194" t="s">
        <v>303</v>
      </c>
      <c r="C21" s="35" t="s">
        <v>304</v>
      </c>
      <c r="D21" s="41" t="s">
        <v>134</v>
      </c>
      <c r="E21" s="40">
        <v>2</v>
      </c>
      <c r="F21" s="37"/>
      <c r="G21" s="38">
        <f t="shared" si="0"/>
        <v>0</v>
      </c>
      <c r="H21" s="28"/>
      <c r="I21" s="29"/>
    </row>
    <row r="22" spans="1:9" ht="39" customHeight="1" thickBot="1" x14ac:dyDescent="0.3">
      <c r="A22" s="34" t="s">
        <v>281</v>
      </c>
      <c r="B22" s="194" t="s">
        <v>305</v>
      </c>
      <c r="C22" s="35" t="s">
        <v>306</v>
      </c>
      <c r="D22" s="41" t="s">
        <v>134</v>
      </c>
      <c r="E22" s="40">
        <v>2</v>
      </c>
      <c r="F22" s="37"/>
      <c r="G22" s="38">
        <f t="shared" si="0"/>
        <v>0</v>
      </c>
      <c r="H22" s="119"/>
      <c r="I22" s="29"/>
    </row>
    <row r="23" spans="1:9" ht="49.5" customHeight="1" thickBot="1" x14ac:dyDescent="0.3">
      <c r="A23" s="34" t="s">
        <v>281</v>
      </c>
      <c r="B23" s="194" t="s">
        <v>307</v>
      </c>
      <c r="C23" s="43" t="s">
        <v>308</v>
      </c>
      <c r="D23" s="44" t="s">
        <v>134</v>
      </c>
      <c r="E23" s="45">
        <v>1</v>
      </c>
      <c r="F23" s="46"/>
      <c r="G23" s="60">
        <f t="shared" si="0"/>
        <v>0</v>
      </c>
      <c r="H23" s="184" t="s">
        <v>140</v>
      </c>
      <c r="I23" s="104">
        <f>ROUND(SUM(G5:G23),2)</f>
        <v>0</v>
      </c>
    </row>
    <row r="24" spans="1:9" ht="29.25" customHeight="1" x14ac:dyDescent="0.25">
      <c r="A24" s="154" t="s">
        <v>309</v>
      </c>
      <c r="B24" s="149" t="s">
        <v>27</v>
      </c>
      <c r="C24" s="161" t="s">
        <v>310</v>
      </c>
      <c r="D24" s="162" t="s">
        <v>134</v>
      </c>
      <c r="E24" s="163">
        <v>2</v>
      </c>
      <c r="F24" s="150"/>
      <c r="G24" s="93">
        <f t="shared" ref="G24:G35" si="2">ROUND((E24*F24),2)</f>
        <v>0</v>
      </c>
      <c r="H24" s="28"/>
      <c r="I24" s="29"/>
    </row>
    <row r="25" spans="1:9" ht="29.25" customHeight="1" x14ac:dyDescent="0.25">
      <c r="A25" s="34" t="s">
        <v>309</v>
      </c>
      <c r="B25" s="152" t="s">
        <v>28</v>
      </c>
      <c r="C25" s="35" t="s">
        <v>311</v>
      </c>
      <c r="D25" s="41" t="s">
        <v>134</v>
      </c>
      <c r="E25" s="40">
        <v>2</v>
      </c>
      <c r="F25" s="37"/>
      <c r="G25" s="38">
        <f t="shared" si="2"/>
        <v>0</v>
      </c>
      <c r="H25" s="28"/>
      <c r="I25" s="29"/>
    </row>
    <row r="26" spans="1:9" ht="29.25" customHeight="1" x14ac:dyDescent="0.25">
      <c r="A26" s="34" t="s">
        <v>309</v>
      </c>
      <c r="B26" s="194" t="s">
        <v>29</v>
      </c>
      <c r="C26" s="35" t="s">
        <v>312</v>
      </c>
      <c r="D26" s="41" t="s">
        <v>134</v>
      </c>
      <c r="E26" s="40">
        <v>1</v>
      </c>
      <c r="F26" s="37"/>
      <c r="G26" s="38">
        <f t="shared" si="2"/>
        <v>0</v>
      </c>
      <c r="H26" s="28"/>
      <c r="I26" s="29"/>
    </row>
    <row r="27" spans="1:9" ht="29.25" customHeight="1" x14ac:dyDescent="0.25">
      <c r="A27" s="34" t="s">
        <v>309</v>
      </c>
      <c r="B27" s="152" t="s">
        <v>30</v>
      </c>
      <c r="C27" s="35" t="s">
        <v>313</v>
      </c>
      <c r="D27" s="41" t="s">
        <v>17</v>
      </c>
      <c r="E27" s="40">
        <v>55</v>
      </c>
      <c r="F27" s="37"/>
      <c r="G27" s="38">
        <f t="shared" si="2"/>
        <v>0</v>
      </c>
      <c r="H27" s="28"/>
      <c r="I27" s="29"/>
    </row>
    <row r="28" spans="1:9" ht="31.5" customHeight="1" x14ac:dyDescent="0.25">
      <c r="A28" s="34" t="s">
        <v>309</v>
      </c>
      <c r="B28" s="194" t="s">
        <v>32</v>
      </c>
      <c r="C28" s="35" t="s">
        <v>314</v>
      </c>
      <c r="D28" s="41" t="s">
        <v>17</v>
      </c>
      <c r="E28" s="40">
        <v>18</v>
      </c>
      <c r="F28" s="37"/>
      <c r="G28" s="38">
        <f t="shared" si="2"/>
        <v>0</v>
      </c>
      <c r="H28" s="28"/>
      <c r="I28" s="29"/>
    </row>
    <row r="29" spans="1:9" ht="29.25" customHeight="1" x14ac:dyDescent="0.25">
      <c r="A29" s="34" t="s">
        <v>309</v>
      </c>
      <c r="B29" s="152" t="s">
        <v>34</v>
      </c>
      <c r="C29" s="35" t="s">
        <v>315</v>
      </c>
      <c r="D29" s="41" t="s">
        <v>134</v>
      </c>
      <c r="E29" s="40">
        <v>4</v>
      </c>
      <c r="F29" s="37"/>
      <c r="G29" s="38">
        <f t="shared" si="2"/>
        <v>0</v>
      </c>
      <c r="H29" s="28"/>
      <c r="I29" s="29"/>
    </row>
    <row r="30" spans="1:9" ht="29.25" customHeight="1" x14ac:dyDescent="0.25">
      <c r="A30" s="34" t="s">
        <v>309</v>
      </c>
      <c r="B30" s="194" t="s">
        <v>36</v>
      </c>
      <c r="C30" s="35" t="s">
        <v>316</v>
      </c>
      <c r="D30" s="41" t="s">
        <v>17</v>
      </c>
      <c r="E30" s="40">
        <v>53</v>
      </c>
      <c r="F30" s="37"/>
      <c r="G30" s="38">
        <f t="shared" si="2"/>
        <v>0</v>
      </c>
      <c r="H30" s="28"/>
      <c r="I30" s="29"/>
    </row>
    <row r="31" spans="1:9" ht="29.25" customHeight="1" x14ac:dyDescent="0.25">
      <c r="A31" s="34" t="s">
        <v>309</v>
      </c>
      <c r="B31" s="152" t="s">
        <v>38</v>
      </c>
      <c r="C31" s="35" t="s">
        <v>317</v>
      </c>
      <c r="D31" s="41" t="s">
        <v>17</v>
      </c>
      <c r="E31" s="40">
        <v>53</v>
      </c>
      <c r="F31" s="37"/>
      <c r="G31" s="38">
        <f t="shared" si="2"/>
        <v>0</v>
      </c>
      <c r="H31" s="28"/>
      <c r="I31" s="29"/>
    </row>
    <row r="32" spans="1:9" ht="29.25" customHeight="1" x14ac:dyDescent="0.25">
      <c r="A32" s="34" t="s">
        <v>309</v>
      </c>
      <c r="B32" s="194" t="s">
        <v>40</v>
      </c>
      <c r="C32" s="35" t="s">
        <v>318</v>
      </c>
      <c r="D32" s="41" t="s">
        <v>134</v>
      </c>
      <c r="E32" s="40">
        <v>2</v>
      </c>
      <c r="F32" s="37"/>
      <c r="G32" s="38">
        <f t="shared" si="2"/>
        <v>0</v>
      </c>
      <c r="H32" s="28"/>
      <c r="I32" s="29"/>
    </row>
    <row r="33" spans="1:9" ht="29.25" customHeight="1" x14ac:dyDescent="0.25">
      <c r="A33" s="34" t="s">
        <v>309</v>
      </c>
      <c r="B33" s="152" t="s">
        <v>117</v>
      </c>
      <c r="C33" s="35" t="s">
        <v>319</v>
      </c>
      <c r="D33" s="41" t="s">
        <v>134</v>
      </c>
      <c r="E33" s="40">
        <v>2</v>
      </c>
      <c r="F33" s="37"/>
      <c r="G33" s="38">
        <f t="shared" si="2"/>
        <v>0</v>
      </c>
      <c r="H33" s="28"/>
      <c r="I33" s="29"/>
    </row>
    <row r="34" spans="1:9" ht="29.25" customHeight="1" thickBot="1" x14ac:dyDescent="0.3">
      <c r="A34" s="34" t="s">
        <v>309</v>
      </c>
      <c r="B34" s="194" t="s">
        <v>320</v>
      </c>
      <c r="C34" s="35" t="s">
        <v>321</v>
      </c>
      <c r="D34" s="41" t="s">
        <v>134</v>
      </c>
      <c r="E34" s="40">
        <v>2</v>
      </c>
      <c r="F34" s="37"/>
      <c r="G34" s="38">
        <f t="shared" si="2"/>
        <v>0</v>
      </c>
      <c r="H34" s="28"/>
      <c r="I34" s="29"/>
    </row>
    <row r="35" spans="1:9" ht="49.5" customHeight="1" thickBot="1" x14ac:dyDescent="0.3">
      <c r="A35" s="34" t="s">
        <v>309</v>
      </c>
      <c r="B35" s="194" t="s">
        <v>322</v>
      </c>
      <c r="C35" s="43" t="s">
        <v>323</v>
      </c>
      <c r="D35" s="44" t="s">
        <v>134</v>
      </c>
      <c r="E35" s="45">
        <v>2</v>
      </c>
      <c r="F35" s="46"/>
      <c r="G35" s="60">
        <f t="shared" si="2"/>
        <v>0</v>
      </c>
      <c r="H35" s="184" t="s">
        <v>142</v>
      </c>
      <c r="I35" s="104">
        <f>ROUND(SUM(G24:G35),2)</f>
        <v>0</v>
      </c>
    </row>
    <row r="36" spans="1:9" s="3" customFormat="1" ht="49.5" customHeight="1" thickBot="1" x14ac:dyDescent="0.3">
      <c r="A36" s="195" t="s">
        <v>266</v>
      </c>
      <c r="B36" s="196" t="s">
        <v>44</v>
      </c>
      <c r="C36" s="197" t="s">
        <v>324</v>
      </c>
      <c r="D36" s="198" t="s">
        <v>134</v>
      </c>
      <c r="E36" s="198">
        <v>1</v>
      </c>
      <c r="F36" s="199"/>
      <c r="G36" s="66">
        <f t="shared" si="0"/>
        <v>0</v>
      </c>
      <c r="H36" s="184" t="s">
        <v>210</v>
      </c>
      <c r="I36" s="104">
        <f>ROUND(SUM(G36),2)</f>
        <v>0</v>
      </c>
    </row>
    <row r="37" spans="1:9" ht="44.25" customHeight="1" thickBot="1" x14ac:dyDescent="0.3">
      <c r="A37" s="175"/>
      <c r="B37" s="176"/>
      <c r="C37" s="175"/>
      <c r="D37" s="176"/>
      <c r="E37" s="176"/>
      <c r="F37" s="200" t="s">
        <v>325</v>
      </c>
      <c r="G37" s="114">
        <f>SUM(G5:G36)</f>
        <v>0</v>
      </c>
      <c r="H37" s="119"/>
      <c r="I37" s="70"/>
    </row>
    <row r="38" spans="1:9" ht="20.25" customHeight="1" x14ac:dyDescent="0.25">
      <c r="A38" s="13"/>
      <c r="B38" s="12"/>
      <c r="C38" s="12"/>
      <c r="D38" s="12"/>
      <c r="E38" s="20"/>
      <c r="F38" s="12"/>
      <c r="G38" s="11"/>
    </row>
    <row r="39" spans="1:9" x14ac:dyDescent="0.25">
      <c r="A39" s="18"/>
      <c r="B39" s="19"/>
      <c r="C39" s="18"/>
      <c r="D39" s="19"/>
      <c r="E39" s="19"/>
      <c r="F39" s="21"/>
      <c r="G39" s="11"/>
    </row>
    <row r="40" spans="1:9" x14ac:dyDescent="0.25">
      <c r="A40" s="18"/>
      <c r="B40" s="19"/>
      <c r="C40" s="18"/>
      <c r="D40" s="19"/>
      <c r="E40" s="19"/>
      <c r="F40" s="21"/>
      <c r="G40" s="11"/>
    </row>
    <row r="41" spans="1:9" x14ac:dyDescent="0.25">
      <c r="F41" s="15"/>
    </row>
    <row r="42" spans="1:9" x14ac:dyDescent="0.25">
      <c r="A42" s="22"/>
      <c r="B42" s="23"/>
      <c r="C42" s="22"/>
      <c r="D42" s="23"/>
      <c r="E42" s="23"/>
      <c r="F42" s="24"/>
      <c r="G42" s="23"/>
    </row>
    <row r="43" spans="1:9" ht="26.25" customHeight="1" x14ac:dyDescent="0.25">
      <c r="A43" s="25"/>
      <c r="B43" s="25"/>
      <c r="C43" s="25"/>
      <c r="D43" s="25"/>
      <c r="E43" s="25"/>
      <c r="F43" s="26"/>
      <c r="G43" s="25"/>
    </row>
  </sheetData>
  <sheetProtection algorithmName="SHA-512" hashValue="jtyLPs0ZsnP3W2HywgM33k7w1R5jZWT6qTYXiW65hv51kOVtNJNYcRKGSEa4wnXu5+IckH/uO69cG4Lj24s6ww==" saltValue="nwwAg1G8fTUKHOBL6uA3UQ==" spinCount="100000" sheet="1" objects="1" scenarios="1"/>
  <mergeCells count="2">
    <mergeCell ref="A1:G1"/>
    <mergeCell ref="A3:G3"/>
  </mergeCells>
  <phoneticPr fontId="6"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N54"/>
  <sheetViews>
    <sheetView zoomScale="80" zoomScaleNormal="80" workbookViewId="0">
      <selection activeCell="A4" sqref="A4"/>
    </sheetView>
  </sheetViews>
  <sheetFormatPr defaultColWidth="9.140625" defaultRowHeight="15" x14ac:dyDescent="0.25"/>
  <cols>
    <col min="1" max="1" width="39.7109375" style="9" customWidth="1"/>
    <col min="2" max="2" width="10.5703125" style="5" customWidth="1"/>
    <col min="3" max="3" width="71.71093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14" ht="39.950000000000003" customHeight="1" x14ac:dyDescent="0.25">
      <c r="A1" s="213" t="s">
        <v>0</v>
      </c>
      <c r="B1" s="213"/>
      <c r="C1" s="213"/>
      <c r="D1" s="213"/>
      <c r="E1" s="213"/>
      <c r="F1" s="213"/>
      <c r="G1" s="213"/>
    </row>
    <row r="2" spans="1:14" ht="21.75" customHeight="1" thickBot="1" x14ac:dyDescent="0.3">
      <c r="A2" s="1"/>
      <c r="B2" s="1"/>
      <c r="C2" s="1"/>
      <c r="D2" s="1"/>
      <c r="E2" s="17"/>
      <c r="F2" s="1"/>
      <c r="G2" s="1"/>
    </row>
    <row r="3" spans="1:14" ht="21.75" customHeight="1" x14ac:dyDescent="0.25">
      <c r="A3" s="220" t="s">
        <v>326</v>
      </c>
      <c r="B3" s="221"/>
      <c r="C3" s="221"/>
      <c r="D3" s="221"/>
      <c r="E3" s="221"/>
      <c r="F3" s="221"/>
      <c r="G3" s="222"/>
      <c r="H3" s="201"/>
      <c r="I3" s="201"/>
    </row>
    <row r="4" spans="1:14" ht="45.75" thickBot="1" x14ac:dyDescent="0.3">
      <c r="A4" s="202" t="s">
        <v>2</v>
      </c>
      <c r="B4" s="203" t="s">
        <v>3</v>
      </c>
      <c r="C4" s="204" t="s">
        <v>4</v>
      </c>
      <c r="D4" s="204" t="s">
        <v>5</v>
      </c>
      <c r="E4" s="205" t="s">
        <v>6</v>
      </c>
      <c r="F4" s="206" t="s">
        <v>327</v>
      </c>
      <c r="G4" s="207" t="s">
        <v>7</v>
      </c>
      <c r="H4" s="230"/>
      <c r="I4" s="230"/>
      <c r="J4" s="246"/>
      <c r="K4" s="246"/>
      <c r="L4" s="246"/>
      <c r="M4" s="246"/>
      <c r="N4" s="246"/>
    </row>
    <row r="5" spans="1:14" ht="29.25" customHeight="1" x14ac:dyDescent="0.25">
      <c r="A5" s="278" t="s">
        <v>8</v>
      </c>
      <c r="B5" s="279" t="s">
        <v>9</v>
      </c>
      <c r="C5" s="224" t="s">
        <v>328</v>
      </c>
      <c r="D5" s="232" t="s">
        <v>115</v>
      </c>
      <c r="E5" s="229">
        <v>145</v>
      </c>
      <c r="F5" s="150"/>
      <c r="G5" s="292">
        <f t="shared" ref="G5:G47" si="0">ROUND((E5*F5),2)</f>
        <v>0</v>
      </c>
      <c r="H5" s="230"/>
      <c r="I5" s="230"/>
      <c r="J5" s="246"/>
      <c r="K5" s="246"/>
      <c r="L5" s="246"/>
      <c r="M5" s="246"/>
      <c r="N5" s="246"/>
    </row>
    <row r="6" spans="1:14" ht="29.25" customHeight="1" x14ac:dyDescent="0.25">
      <c r="A6" s="280" t="s">
        <v>8</v>
      </c>
      <c r="B6" s="281" t="s">
        <v>11</v>
      </c>
      <c r="C6" s="224" t="s">
        <v>329</v>
      </c>
      <c r="D6" s="232" t="s">
        <v>115</v>
      </c>
      <c r="E6" s="229">
        <v>1400</v>
      </c>
      <c r="F6" s="37"/>
      <c r="G6" s="247">
        <f t="shared" si="0"/>
        <v>0</v>
      </c>
      <c r="H6" s="230"/>
      <c r="I6" s="230"/>
      <c r="J6" s="246"/>
      <c r="K6" s="246"/>
      <c r="L6" s="246"/>
      <c r="M6" s="246"/>
      <c r="N6" s="246"/>
    </row>
    <row r="7" spans="1:14" ht="29.25" customHeight="1" x14ac:dyDescent="0.25">
      <c r="A7" s="280" t="s">
        <v>8</v>
      </c>
      <c r="B7" s="281" t="s">
        <v>13</v>
      </c>
      <c r="C7" s="224" t="s">
        <v>330</v>
      </c>
      <c r="D7" s="232" t="s">
        <v>20</v>
      </c>
      <c r="E7" s="229">
        <v>4</v>
      </c>
      <c r="F7" s="37"/>
      <c r="G7" s="247">
        <f t="shared" si="0"/>
        <v>0</v>
      </c>
      <c r="H7" s="230"/>
      <c r="I7" s="230"/>
      <c r="J7" s="246"/>
      <c r="K7" s="246"/>
      <c r="L7" s="246"/>
      <c r="M7" s="246"/>
      <c r="N7" s="246"/>
    </row>
    <row r="8" spans="1:14" ht="59.25" customHeight="1" x14ac:dyDescent="0.25">
      <c r="A8" s="280" t="s">
        <v>8</v>
      </c>
      <c r="B8" s="281" t="s">
        <v>15</v>
      </c>
      <c r="C8" s="224" t="s">
        <v>408</v>
      </c>
      <c r="D8" s="232" t="s">
        <v>145</v>
      </c>
      <c r="E8" s="229">
        <v>44270</v>
      </c>
      <c r="F8" s="37"/>
      <c r="G8" s="247">
        <f t="shared" si="0"/>
        <v>0</v>
      </c>
      <c r="H8" s="230"/>
      <c r="I8" s="230"/>
      <c r="J8" s="246"/>
      <c r="K8" s="246"/>
      <c r="L8" s="246"/>
      <c r="M8" s="246"/>
      <c r="N8" s="246"/>
    </row>
    <row r="9" spans="1:14" ht="31.5" customHeight="1" x14ac:dyDescent="0.25">
      <c r="A9" s="280" t="s">
        <v>8</v>
      </c>
      <c r="B9" s="281" t="s">
        <v>16</v>
      </c>
      <c r="C9" s="224" t="s">
        <v>331</v>
      </c>
      <c r="D9" s="232" t="s">
        <v>115</v>
      </c>
      <c r="E9" s="229">
        <v>135</v>
      </c>
      <c r="F9" s="37"/>
      <c r="G9" s="247">
        <f t="shared" si="0"/>
        <v>0</v>
      </c>
      <c r="H9" s="230"/>
      <c r="I9" s="230"/>
      <c r="J9" s="246"/>
      <c r="K9" s="246"/>
      <c r="L9" s="246"/>
      <c r="M9" s="246"/>
      <c r="N9" s="246"/>
    </row>
    <row r="10" spans="1:14" s="27" customFormat="1" ht="29.25" customHeight="1" x14ac:dyDescent="0.25">
      <c r="A10" s="280" t="s">
        <v>8</v>
      </c>
      <c r="B10" s="281" t="s">
        <v>18</v>
      </c>
      <c r="C10" s="224" t="s">
        <v>332</v>
      </c>
      <c r="D10" s="232" t="s">
        <v>115</v>
      </c>
      <c r="E10" s="229">
        <v>20</v>
      </c>
      <c r="F10" s="37"/>
      <c r="G10" s="247">
        <f t="shared" si="0"/>
        <v>0</v>
      </c>
      <c r="H10" s="230"/>
      <c r="I10" s="230"/>
      <c r="J10" s="304"/>
      <c r="K10" s="304"/>
      <c r="L10" s="304"/>
      <c r="M10" s="304"/>
      <c r="N10" s="304"/>
    </row>
    <row r="11" spans="1:14" ht="29.25" customHeight="1" x14ac:dyDescent="0.25">
      <c r="A11" s="280" t="s">
        <v>8</v>
      </c>
      <c r="B11" s="281" t="s">
        <v>19</v>
      </c>
      <c r="C11" s="224" t="s">
        <v>409</v>
      </c>
      <c r="D11" s="232" t="s">
        <v>116</v>
      </c>
      <c r="E11" s="229">
        <v>1.17</v>
      </c>
      <c r="F11" s="37"/>
      <c r="G11" s="247">
        <f t="shared" si="0"/>
        <v>0</v>
      </c>
      <c r="H11" s="230"/>
      <c r="I11" s="230"/>
      <c r="J11" s="246"/>
      <c r="K11" s="246"/>
      <c r="L11" s="246"/>
      <c r="M11" s="246"/>
      <c r="N11" s="246"/>
    </row>
    <row r="12" spans="1:14" ht="57.75" customHeight="1" x14ac:dyDescent="0.25">
      <c r="A12" s="280" t="s">
        <v>8</v>
      </c>
      <c r="B12" s="281" t="s">
        <v>21</v>
      </c>
      <c r="C12" s="224" t="s">
        <v>410</v>
      </c>
      <c r="D12" s="232" t="s">
        <v>20</v>
      </c>
      <c r="E12" s="229">
        <v>6</v>
      </c>
      <c r="F12" s="37"/>
      <c r="G12" s="247">
        <f t="shared" si="0"/>
        <v>0</v>
      </c>
      <c r="H12" s="305"/>
      <c r="I12" s="230"/>
      <c r="J12" s="246"/>
      <c r="K12" s="246"/>
      <c r="L12" s="246"/>
      <c r="M12" s="246"/>
      <c r="N12" s="246"/>
    </row>
    <row r="13" spans="1:14" ht="39" customHeight="1" thickBot="1" x14ac:dyDescent="0.3">
      <c r="A13" s="280" t="s">
        <v>8</v>
      </c>
      <c r="B13" s="303" t="s">
        <v>22</v>
      </c>
      <c r="C13" s="224" t="s">
        <v>411</v>
      </c>
      <c r="D13" s="232" t="s">
        <v>145</v>
      </c>
      <c r="E13" s="229">
        <v>40</v>
      </c>
      <c r="F13" s="209"/>
      <c r="G13" s="247">
        <f t="shared" si="0"/>
        <v>0</v>
      </c>
      <c r="H13" s="305"/>
      <c r="I13" s="230"/>
      <c r="J13" s="246"/>
      <c r="K13" s="246"/>
      <c r="L13" s="246"/>
      <c r="M13" s="246"/>
      <c r="N13" s="246"/>
    </row>
    <row r="14" spans="1:14" ht="49.5" customHeight="1" thickBot="1" x14ac:dyDescent="0.3">
      <c r="A14" s="282" t="s">
        <v>8</v>
      </c>
      <c r="B14" s="283" t="s">
        <v>23</v>
      </c>
      <c r="C14" s="224" t="s">
        <v>412</v>
      </c>
      <c r="D14" s="232" t="s">
        <v>115</v>
      </c>
      <c r="E14" s="229">
        <v>30</v>
      </c>
      <c r="F14" s="46"/>
      <c r="G14" s="255">
        <f t="shared" si="0"/>
        <v>0</v>
      </c>
      <c r="H14" s="300" t="s">
        <v>140</v>
      </c>
      <c r="I14" s="306">
        <f>ROUND(SUM(G5:G14),2)</f>
        <v>0</v>
      </c>
      <c r="J14" s="246"/>
      <c r="K14" s="246"/>
      <c r="L14" s="246"/>
      <c r="M14" s="246"/>
      <c r="N14" s="246"/>
    </row>
    <row r="15" spans="1:14" s="3" customFormat="1" ht="42" customHeight="1" x14ac:dyDescent="0.25">
      <c r="A15" s="116" t="s">
        <v>333</v>
      </c>
      <c r="B15" s="149" t="s">
        <v>27</v>
      </c>
      <c r="C15" s="161" t="s">
        <v>334</v>
      </c>
      <c r="D15" s="162" t="s">
        <v>115</v>
      </c>
      <c r="E15" s="163">
        <v>1400</v>
      </c>
      <c r="F15" s="164"/>
      <c r="G15" s="93">
        <f t="shared" si="0"/>
        <v>0</v>
      </c>
      <c r="H15" s="211"/>
      <c r="I15" s="211"/>
    </row>
    <row r="16" spans="1:14" s="3" customFormat="1" ht="35.25" customHeight="1" x14ac:dyDescent="0.25">
      <c r="A16" s="151" t="s">
        <v>333</v>
      </c>
      <c r="B16" s="152" t="s">
        <v>28</v>
      </c>
      <c r="C16" s="35" t="s">
        <v>335</v>
      </c>
      <c r="D16" s="41" t="s">
        <v>17</v>
      </c>
      <c r="E16" s="40">
        <v>220</v>
      </c>
      <c r="F16" s="57"/>
      <c r="G16" s="38">
        <f t="shared" si="0"/>
        <v>0</v>
      </c>
      <c r="H16" s="211"/>
      <c r="I16" s="211"/>
    </row>
    <row r="17" spans="1:9" s="3" customFormat="1" ht="30" customHeight="1" x14ac:dyDescent="0.25">
      <c r="A17" s="151" t="s">
        <v>333</v>
      </c>
      <c r="B17" s="152" t="s">
        <v>29</v>
      </c>
      <c r="C17" s="35" t="s">
        <v>336</v>
      </c>
      <c r="D17" s="41" t="s">
        <v>145</v>
      </c>
      <c r="E17" s="40">
        <v>1298</v>
      </c>
      <c r="F17" s="57"/>
      <c r="G17" s="38">
        <f t="shared" si="0"/>
        <v>0</v>
      </c>
      <c r="H17" s="211"/>
      <c r="I17" s="211"/>
    </row>
    <row r="18" spans="1:9" s="3" customFormat="1" ht="27" customHeight="1" x14ac:dyDescent="0.25">
      <c r="A18" s="151" t="s">
        <v>333</v>
      </c>
      <c r="B18" s="152" t="s">
        <v>30</v>
      </c>
      <c r="C18" s="35" t="s">
        <v>337</v>
      </c>
      <c r="D18" s="41" t="s">
        <v>145</v>
      </c>
      <c r="E18" s="40">
        <v>53</v>
      </c>
      <c r="F18" s="57"/>
      <c r="G18" s="38">
        <f t="shared" si="0"/>
        <v>0</v>
      </c>
      <c r="H18" s="211"/>
      <c r="I18" s="211"/>
    </row>
    <row r="19" spans="1:9" s="3" customFormat="1" ht="38.25" customHeight="1" x14ac:dyDescent="0.25">
      <c r="A19" s="151" t="s">
        <v>333</v>
      </c>
      <c r="B19" s="152" t="s">
        <v>32</v>
      </c>
      <c r="C19" s="35" t="s">
        <v>338</v>
      </c>
      <c r="D19" s="41" t="s">
        <v>145</v>
      </c>
      <c r="E19" s="40">
        <v>1756</v>
      </c>
      <c r="F19" s="57"/>
      <c r="G19" s="38">
        <f t="shared" si="0"/>
        <v>0</v>
      </c>
      <c r="H19" s="211"/>
      <c r="I19" s="211"/>
    </row>
    <row r="20" spans="1:9" s="3" customFormat="1" ht="29.25" customHeight="1" x14ac:dyDescent="0.25">
      <c r="A20" s="151" t="s">
        <v>333</v>
      </c>
      <c r="B20" s="152" t="s">
        <v>34</v>
      </c>
      <c r="C20" s="35" t="s">
        <v>339</v>
      </c>
      <c r="D20" s="41" t="s">
        <v>145</v>
      </c>
      <c r="E20" s="40">
        <v>264</v>
      </c>
      <c r="F20" s="57"/>
      <c r="G20" s="38">
        <f t="shared" si="0"/>
        <v>0</v>
      </c>
      <c r="H20" s="211"/>
      <c r="I20" s="211"/>
    </row>
    <row r="21" spans="1:9" s="3" customFormat="1" ht="33.75" customHeight="1" x14ac:dyDescent="0.25">
      <c r="A21" s="151" t="s">
        <v>333</v>
      </c>
      <c r="B21" s="152" t="s">
        <v>36</v>
      </c>
      <c r="C21" s="35" t="s">
        <v>340</v>
      </c>
      <c r="D21" s="41" t="s">
        <v>115</v>
      </c>
      <c r="E21" s="40">
        <v>1.2</v>
      </c>
      <c r="F21" s="57"/>
      <c r="G21" s="38">
        <f t="shared" si="0"/>
        <v>0</v>
      </c>
      <c r="H21" s="211"/>
      <c r="I21" s="211"/>
    </row>
    <row r="22" spans="1:9" s="3" customFormat="1" ht="28.5" customHeight="1" x14ac:dyDescent="0.25">
      <c r="A22" s="151" t="s">
        <v>333</v>
      </c>
      <c r="B22" s="208" t="s">
        <v>38</v>
      </c>
      <c r="C22" s="165" t="s">
        <v>341</v>
      </c>
      <c r="D22" s="166" t="s">
        <v>20</v>
      </c>
      <c r="E22" s="167">
        <v>4</v>
      </c>
      <c r="F22" s="168"/>
      <c r="G22" s="38">
        <f t="shared" si="0"/>
        <v>0</v>
      </c>
      <c r="H22" s="119"/>
      <c r="I22" s="211"/>
    </row>
    <row r="23" spans="1:9" s="3" customFormat="1" ht="28.5" customHeight="1" x14ac:dyDescent="0.25">
      <c r="A23" s="151" t="s">
        <v>333</v>
      </c>
      <c r="B23" s="208" t="s">
        <v>40</v>
      </c>
      <c r="C23" s="165" t="s">
        <v>342</v>
      </c>
      <c r="D23" s="166" t="s">
        <v>20</v>
      </c>
      <c r="E23" s="167">
        <v>2</v>
      </c>
      <c r="F23" s="168"/>
      <c r="G23" s="38">
        <f t="shared" si="0"/>
        <v>0</v>
      </c>
      <c r="H23" s="119"/>
      <c r="I23" s="211"/>
    </row>
    <row r="24" spans="1:9" s="3" customFormat="1" ht="28.5" customHeight="1" x14ac:dyDescent="0.25">
      <c r="A24" s="151" t="s">
        <v>333</v>
      </c>
      <c r="B24" s="208" t="s">
        <v>117</v>
      </c>
      <c r="C24" s="165" t="s">
        <v>343</v>
      </c>
      <c r="D24" s="166" t="s">
        <v>20</v>
      </c>
      <c r="E24" s="167">
        <v>4</v>
      </c>
      <c r="F24" s="168"/>
      <c r="G24" s="38">
        <f t="shared" si="0"/>
        <v>0</v>
      </c>
      <c r="H24" s="119"/>
      <c r="I24" s="211"/>
    </row>
    <row r="25" spans="1:9" s="3" customFormat="1" ht="28.5" customHeight="1" x14ac:dyDescent="0.25">
      <c r="A25" s="151" t="s">
        <v>333</v>
      </c>
      <c r="B25" s="208" t="s">
        <v>320</v>
      </c>
      <c r="C25" s="165" t="s">
        <v>344</v>
      </c>
      <c r="D25" s="166" t="s">
        <v>145</v>
      </c>
      <c r="E25" s="167">
        <v>4240</v>
      </c>
      <c r="F25" s="168"/>
      <c r="G25" s="38">
        <f t="shared" si="0"/>
        <v>0</v>
      </c>
      <c r="H25" s="119"/>
      <c r="I25" s="211"/>
    </row>
    <row r="26" spans="1:9" s="3" customFormat="1" ht="28.5" customHeight="1" x14ac:dyDescent="0.25">
      <c r="A26" s="151" t="s">
        <v>333</v>
      </c>
      <c r="B26" s="208" t="s">
        <v>322</v>
      </c>
      <c r="C26" s="165" t="s">
        <v>345</v>
      </c>
      <c r="D26" s="166" t="s">
        <v>145</v>
      </c>
      <c r="E26" s="167">
        <v>863</v>
      </c>
      <c r="F26" s="168"/>
      <c r="G26" s="38">
        <f t="shared" si="0"/>
        <v>0</v>
      </c>
      <c r="H26" s="119"/>
      <c r="I26" s="211"/>
    </row>
    <row r="27" spans="1:9" s="3" customFormat="1" ht="28.5" customHeight="1" x14ac:dyDescent="0.25">
      <c r="A27" s="151" t="s">
        <v>333</v>
      </c>
      <c r="B27" s="208" t="s">
        <v>346</v>
      </c>
      <c r="C27" s="165" t="s">
        <v>347</v>
      </c>
      <c r="D27" s="166" t="s">
        <v>145</v>
      </c>
      <c r="E27" s="167">
        <v>3430</v>
      </c>
      <c r="F27" s="168"/>
      <c r="G27" s="38">
        <f t="shared" si="0"/>
        <v>0</v>
      </c>
      <c r="H27" s="119"/>
      <c r="I27" s="211"/>
    </row>
    <row r="28" spans="1:9" s="3" customFormat="1" ht="28.5" customHeight="1" x14ac:dyDescent="0.25">
      <c r="A28" s="151" t="s">
        <v>333</v>
      </c>
      <c r="B28" s="208" t="s">
        <v>348</v>
      </c>
      <c r="C28" s="165" t="s">
        <v>349</v>
      </c>
      <c r="D28" s="166" t="s">
        <v>145</v>
      </c>
      <c r="E28" s="167">
        <v>4978</v>
      </c>
      <c r="F28" s="168"/>
      <c r="G28" s="38">
        <f t="shared" si="0"/>
        <v>0</v>
      </c>
      <c r="H28" s="119"/>
      <c r="I28" s="211"/>
    </row>
    <row r="29" spans="1:9" s="3" customFormat="1" ht="28.5" customHeight="1" x14ac:dyDescent="0.25">
      <c r="A29" s="151" t="s">
        <v>333</v>
      </c>
      <c r="B29" s="208" t="s">
        <v>350</v>
      </c>
      <c r="C29" s="165" t="s">
        <v>351</v>
      </c>
      <c r="D29" s="166" t="s">
        <v>145</v>
      </c>
      <c r="E29" s="167">
        <v>117</v>
      </c>
      <c r="F29" s="168"/>
      <c r="G29" s="38">
        <f t="shared" si="0"/>
        <v>0</v>
      </c>
      <c r="H29" s="119"/>
      <c r="I29" s="211"/>
    </row>
    <row r="30" spans="1:9" s="3" customFormat="1" ht="28.5" customHeight="1" x14ac:dyDescent="0.25">
      <c r="A30" s="151" t="s">
        <v>333</v>
      </c>
      <c r="B30" s="208" t="s">
        <v>352</v>
      </c>
      <c r="C30" s="165" t="s">
        <v>353</v>
      </c>
      <c r="D30" s="166" t="s">
        <v>145</v>
      </c>
      <c r="E30" s="167">
        <v>1612</v>
      </c>
      <c r="F30" s="168"/>
      <c r="G30" s="38">
        <f t="shared" si="0"/>
        <v>0</v>
      </c>
      <c r="H30" s="119"/>
      <c r="I30" s="211"/>
    </row>
    <row r="31" spans="1:9" s="3" customFormat="1" ht="28.5" customHeight="1" x14ac:dyDescent="0.25">
      <c r="A31" s="151" t="s">
        <v>333</v>
      </c>
      <c r="B31" s="208" t="s">
        <v>354</v>
      </c>
      <c r="C31" s="165" t="s">
        <v>355</v>
      </c>
      <c r="D31" s="166" t="s">
        <v>145</v>
      </c>
      <c r="E31" s="167">
        <v>283</v>
      </c>
      <c r="F31" s="168"/>
      <c r="G31" s="38">
        <f t="shared" si="0"/>
        <v>0</v>
      </c>
      <c r="H31" s="119"/>
      <c r="I31" s="211"/>
    </row>
    <row r="32" spans="1:9" s="3" customFormat="1" ht="28.5" customHeight="1" x14ac:dyDescent="0.25">
      <c r="A32" s="151" t="s">
        <v>333</v>
      </c>
      <c r="B32" s="208" t="s">
        <v>356</v>
      </c>
      <c r="C32" s="165" t="s">
        <v>357</v>
      </c>
      <c r="D32" s="166" t="s">
        <v>145</v>
      </c>
      <c r="E32" s="167">
        <v>530</v>
      </c>
      <c r="F32" s="168"/>
      <c r="G32" s="38">
        <f t="shared" si="0"/>
        <v>0</v>
      </c>
      <c r="H32" s="119"/>
      <c r="I32" s="211"/>
    </row>
    <row r="33" spans="1:9" s="3" customFormat="1" ht="28.5" customHeight="1" x14ac:dyDescent="0.25">
      <c r="A33" s="151" t="s">
        <v>333</v>
      </c>
      <c r="B33" s="208" t="s">
        <v>358</v>
      </c>
      <c r="C33" s="165" t="s">
        <v>359</v>
      </c>
      <c r="D33" s="166" t="s">
        <v>116</v>
      </c>
      <c r="E33" s="167">
        <v>0.1</v>
      </c>
      <c r="F33" s="168"/>
      <c r="G33" s="38">
        <f t="shared" si="0"/>
        <v>0</v>
      </c>
      <c r="H33" s="119"/>
      <c r="I33" s="211"/>
    </row>
    <row r="34" spans="1:9" s="3" customFormat="1" ht="28.5" customHeight="1" x14ac:dyDescent="0.25">
      <c r="A34" s="151" t="s">
        <v>333</v>
      </c>
      <c r="B34" s="208" t="s">
        <v>360</v>
      </c>
      <c r="C34" s="165" t="s">
        <v>361</v>
      </c>
      <c r="D34" s="166" t="s">
        <v>145</v>
      </c>
      <c r="E34" s="167">
        <v>40</v>
      </c>
      <c r="F34" s="168"/>
      <c r="G34" s="38">
        <f t="shared" si="0"/>
        <v>0</v>
      </c>
      <c r="H34" s="119"/>
      <c r="I34" s="211"/>
    </row>
    <row r="35" spans="1:9" s="3" customFormat="1" ht="28.5" customHeight="1" thickBot="1" x14ac:dyDescent="0.3">
      <c r="A35" s="151" t="s">
        <v>333</v>
      </c>
      <c r="B35" s="208" t="s">
        <v>362</v>
      </c>
      <c r="C35" s="165" t="s">
        <v>363</v>
      </c>
      <c r="D35" s="166" t="s">
        <v>145</v>
      </c>
      <c r="E35" s="167">
        <v>2</v>
      </c>
      <c r="F35" s="168"/>
      <c r="G35" s="38">
        <f t="shared" si="0"/>
        <v>0</v>
      </c>
      <c r="H35" s="119"/>
      <c r="I35" s="211"/>
    </row>
    <row r="36" spans="1:9" s="3" customFormat="1" ht="33.75" customHeight="1" thickBot="1" x14ac:dyDescent="0.3">
      <c r="A36" s="82" t="s">
        <v>333</v>
      </c>
      <c r="B36" s="153" t="s">
        <v>364</v>
      </c>
      <c r="C36" s="165" t="s">
        <v>365</v>
      </c>
      <c r="D36" s="44" t="s">
        <v>115</v>
      </c>
      <c r="E36" s="45">
        <v>3</v>
      </c>
      <c r="F36" s="131"/>
      <c r="G36" s="60">
        <f t="shared" si="0"/>
        <v>0</v>
      </c>
      <c r="H36" s="184" t="s">
        <v>142</v>
      </c>
      <c r="I36" s="210">
        <f>ROUND(SUM(G15:G36),2)</f>
        <v>0</v>
      </c>
    </row>
    <row r="37" spans="1:9" s="3" customFormat="1" ht="29.25" customHeight="1" x14ac:dyDescent="0.25">
      <c r="A37" s="154" t="s">
        <v>366</v>
      </c>
      <c r="B37" s="149" t="s">
        <v>44</v>
      </c>
      <c r="C37" s="161" t="s">
        <v>367</v>
      </c>
      <c r="D37" s="41" t="s">
        <v>115</v>
      </c>
      <c r="E37" s="163">
        <v>20</v>
      </c>
      <c r="F37" s="139"/>
      <c r="G37" s="93">
        <f t="shared" si="0"/>
        <v>0</v>
      </c>
      <c r="H37" s="211"/>
      <c r="I37" s="211"/>
    </row>
    <row r="38" spans="1:9" s="3" customFormat="1" ht="28.5" customHeight="1" x14ac:dyDescent="0.25">
      <c r="A38" s="151" t="s">
        <v>366</v>
      </c>
      <c r="B38" s="169" t="s">
        <v>146</v>
      </c>
      <c r="C38" s="35" t="s">
        <v>368</v>
      </c>
      <c r="D38" s="41" t="s">
        <v>20</v>
      </c>
      <c r="E38" s="107">
        <v>6</v>
      </c>
      <c r="F38" s="92"/>
      <c r="G38" s="52">
        <f t="shared" si="0"/>
        <v>0</v>
      </c>
      <c r="H38" s="211"/>
      <c r="I38" s="211"/>
    </row>
    <row r="39" spans="1:9" s="3" customFormat="1" ht="28.5" customHeight="1" x14ac:dyDescent="0.25">
      <c r="A39" s="151" t="s">
        <v>366</v>
      </c>
      <c r="B39" s="169" t="s">
        <v>148</v>
      </c>
      <c r="C39" s="35" t="s">
        <v>369</v>
      </c>
      <c r="D39" s="41" t="s">
        <v>20</v>
      </c>
      <c r="E39" s="107">
        <v>2</v>
      </c>
      <c r="F39" s="92"/>
      <c r="G39" s="52">
        <f t="shared" si="0"/>
        <v>0</v>
      </c>
      <c r="H39" s="211"/>
      <c r="I39" s="211"/>
    </row>
    <row r="40" spans="1:9" s="3" customFormat="1" ht="28.5" customHeight="1" x14ac:dyDescent="0.25">
      <c r="A40" s="151" t="s">
        <v>366</v>
      </c>
      <c r="B40" s="169" t="s">
        <v>150</v>
      </c>
      <c r="C40" s="35" t="s">
        <v>370</v>
      </c>
      <c r="D40" s="41" t="s">
        <v>116</v>
      </c>
      <c r="E40" s="107">
        <v>1.5</v>
      </c>
      <c r="F40" s="92"/>
      <c r="G40" s="52">
        <f t="shared" si="0"/>
        <v>0</v>
      </c>
      <c r="H40" s="211"/>
      <c r="I40" s="211"/>
    </row>
    <row r="41" spans="1:9" s="3" customFormat="1" ht="28.5" customHeight="1" x14ac:dyDescent="0.25">
      <c r="A41" s="151" t="s">
        <v>366</v>
      </c>
      <c r="B41" s="169" t="s">
        <v>152</v>
      </c>
      <c r="C41" s="35" t="s">
        <v>371</v>
      </c>
      <c r="D41" s="41" t="s">
        <v>115</v>
      </c>
      <c r="E41" s="107">
        <v>135</v>
      </c>
      <c r="F41" s="92"/>
      <c r="G41" s="52">
        <f t="shared" si="0"/>
        <v>0</v>
      </c>
      <c r="H41" s="211"/>
      <c r="I41" s="211"/>
    </row>
    <row r="42" spans="1:9" s="3" customFormat="1" ht="28.5" customHeight="1" x14ac:dyDescent="0.25">
      <c r="A42" s="151" t="s">
        <v>366</v>
      </c>
      <c r="B42" s="169" t="s">
        <v>154</v>
      </c>
      <c r="C42" s="35" t="s">
        <v>372</v>
      </c>
      <c r="D42" s="41" t="s">
        <v>115</v>
      </c>
      <c r="E42" s="107">
        <v>145</v>
      </c>
      <c r="F42" s="92"/>
      <c r="G42" s="52">
        <f t="shared" si="0"/>
        <v>0</v>
      </c>
      <c r="H42" s="211"/>
      <c r="I42" s="211"/>
    </row>
    <row r="43" spans="1:9" s="3" customFormat="1" ht="28.5" customHeight="1" thickBot="1" x14ac:dyDescent="0.3">
      <c r="A43" s="151" t="s">
        <v>366</v>
      </c>
      <c r="B43" s="169" t="s">
        <v>156</v>
      </c>
      <c r="C43" s="35" t="s">
        <v>373</v>
      </c>
      <c r="D43" s="41" t="s">
        <v>116</v>
      </c>
      <c r="E43" s="107">
        <v>2</v>
      </c>
      <c r="F43" s="92"/>
      <c r="G43" s="52">
        <f t="shared" si="0"/>
        <v>0</v>
      </c>
      <c r="H43" s="211"/>
      <c r="I43" s="211"/>
    </row>
    <row r="44" spans="1:9" s="3" customFormat="1" ht="28.5" customHeight="1" thickBot="1" x14ac:dyDescent="0.3">
      <c r="A44" s="170" t="s">
        <v>366</v>
      </c>
      <c r="B44" s="171" t="s">
        <v>158</v>
      </c>
      <c r="C44" s="165" t="s">
        <v>374</v>
      </c>
      <c r="D44" s="166" t="s">
        <v>116</v>
      </c>
      <c r="E44" s="172">
        <v>3</v>
      </c>
      <c r="F44" s="173"/>
      <c r="G44" s="132">
        <f t="shared" si="0"/>
        <v>0</v>
      </c>
      <c r="H44" s="184" t="s">
        <v>210</v>
      </c>
      <c r="I44" s="210">
        <f>ROUND(SUM(G37:G44),2)</f>
        <v>0</v>
      </c>
    </row>
    <row r="45" spans="1:9" s="3" customFormat="1" ht="28.5" customHeight="1" x14ac:dyDescent="0.25">
      <c r="A45" s="116" t="s">
        <v>375</v>
      </c>
      <c r="B45" s="149" t="s">
        <v>47</v>
      </c>
      <c r="C45" s="161" t="s">
        <v>376</v>
      </c>
      <c r="D45" s="162" t="s">
        <v>115</v>
      </c>
      <c r="E45" s="163">
        <v>90</v>
      </c>
      <c r="F45" s="139"/>
      <c r="G45" s="93">
        <f t="shared" si="0"/>
        <v>0</v>
      </c>
      <c r="H45" s="211"/>
      <c r="I45" s="211"/>
    </row>
    <row r="46" spans="1:9" s="3" customFormat="1" ht="28.5" customHeight="1" thickBot="1" x14ac:dyDescent="0.3">
      <c r="A46" s="151" t="s">
        <v>375</v>
      </c>
      <c r="B46" s="169" t="s">
        <v>49</v>
      </c>
      <c r="C46" s="35" t="s">
        <v>377</v>
      </c>
      <c r="D46" s="106" t="s">
        <v>116</v>
      </c>
      <c r="E46" s="107">
        <v>15</v>
      </c>
      <c r="F46" s="92"/>
      <c r="G46" s="52">
        <f t="shared" si="0"/>
        <v>0</v>
      </c>
      <c r="H46" s="211"/>
      <c r="I46" s="211"/>
    </row>
    <row r="47" spans="1:9" s="3" customFormat="1" ht="28.5" customHeight="1" thickBot="1" x14ac:dyDescent="0.3">
      <c r="A47" s="82" t="s">
        <v>375</v>
      </c>
      <c r="B47" s="153" t="s">
        <v>50</v>
      </c>
      <c r="C47" s="43" t="s">
        <v>378</v>
      </c>
      <c r="D47" s="44" t="s">
        <v>115</v>
      </c>
      <c r="E47" s="45">
        <v>10</v>
      </c>
      <c r="F47" s="98"/>
      <c r="G47" s="60">
        <f t="shared" si="0"/>
        <v>0</v>
      </c>
      <c r="H47" s="184" t="s">
        <v>225</v>
      </c>
      <c r="I47" s="210">
        <f>ROUND(SUM(G45:G47),2)</f>
        <v>0</v>
      </c>
    </row>
    <row r="48" spans="1:9" ht="44.25" customHeight="1" thickBot="1" x14ac:dyDescent="0.3">
      <c r="A48" s="175"/>
      <c r="B48" s="176"/>
      <c r="C48" s="175"/>
      <c r="D48" s="176"/>
      <c r="E48" s="176"/>
      <c r="F48" s="113" t="s">
        <v>379</v>
      </c>
      <c r="G48" s="114">
        <f>SUM(G5:G47)</f>
        <v>0</v>
      </c>
      <c r="H48" s="119"/>
      <c r="I48" s="212"/>
    </row>
    <row r="49" spans="1:7" ht="20.25" customHeight="1" x14ac:dyDescent="0.25">
      <c r="A49" s="13"/>
      <c r="B49" s="12"/>
      <c r="C49" s="12"/>
      <c r="D49" s="12"/>
      <c r="E49" s="20"/>
      <c r="F49" s="12"/>
      <c r="G49" s="11"/>
    </row>
    <row r="50" spans="1:7" x14ac:dyDescent="0.25">
      <c r="A50" s="18"/>
      <c r="B50" s="19"/>
      <c r="C50" s="18"/>
      <c r="D50" s="19"/>
      <c r="E50" s="19"/>
      <c r="F50" s="21"/>
      <c r="G50" s="11"/>
    </row>
    <row r="51" spans="1:7" x14ac:dyDescent="0.25">
      <c r="A51" s="18"/>
      <c r="B51" s="19"/>
      <c r="C51" s="18"/>
      <c r="D51" s="19"/>
      <c r="E51" s="19"/>
      <c r="F51" s="21"/>
      <c r="G51" s="11"/>
    </row>
    <row r="52" spans="1:7" x14ac:dyDescent="0.25">
      <c r="F52" s="15"/>
    </row>
    <row r="53" spans="1:7" x14ac:dyDescent="0.25">
      <c r="A53" s="22"/>
      <c r="B53" s="23"/>
      <c r="C53" s="22"/>
      <c r="D53" s="23"/>
      <c r="E53" s="23"/>
      <c r="F53" s="24"/>
      <c r="G53" s="23"/>
    </row>
    <row r="54" spans="1:7" ht="26.25" customHeight="1" x14ac:dyDescent="0.25">
      <c r="A54" s="25"/>
      <c r="B54" s="25"/>
      <c r="C54" s="25"/>
      <c r="D54" s="25"/>
      <c r="E54" s="25"/>
      <c r="F54" s="26"/>
      <c r="G54" s="25"/>
    </row>
  </sheetData>
  <sheetProtection algorithmName="SHA-512" hashValue="E4QaEDuEZ8L9SUJoaXcZfAR0FNIqPNdQLlng32IvsIX3+aNVAawaAbMkj8KsITAJqX35vocwzNmUWl8cjF4FkA==" saltValue="U38eUFwUyyIxs53uxgHdYg=="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C17"/>
  <sheetViews>
    <sheetView tabSelected="1" zoomScale="80" zoomScaleNormal="80" workbookViewId="0">
      <selection activeCell="A3" sqref="A3"/>
    </sheetView>
  </sheetViews>
  <sheetFormatPr defaultRowHeight="14.25" x14ac:dyDescent="0.2"/>
  <cols>
    <col min="1" max="1" width="12.5703125" style="243" customWidth="1"/>
    <col min="2" max="2" width="64.28515625" style="243" customWidth="1"/>
    <col min="3" max="3" width="17.85546875" style="243" customWidth="1"/>
    <col min="4" max="16384" width="9.140625" style="243"/>
  </cols>
  <sheetData>
    <row r="1" spans="1:3" ht="29.25" customHeight="1" x14ac:dyDescent="0.2">
      <c r="A1" s="307" t="s">
        <v>0</v>
      </c>
      <c r="B1" s="308"/>
      <c r="C1" s="309"/>
    </row>
    <row r="2" spans="1:3" x14ac:dyDescent="0.2">
      <c r="A2" s="310" t="s">
        <v>380</v>
      </c>
      <c r="B2" s="311"/>
      <c r="C2" s="312"/>
    </row>
    <row r="3" spans="1:3" ht="44.25" customHeight="1" x14ac:dyDescent="0.2">
      <c r="A3" s="313" t="s">
        <v>381</v>
      </c>
      <c r="B3" s="313" t="s">
        <v>382</v>
      </c>
      <c r="C3" s="313" t="s">
        <v>383</v>
      </c>
    </row>
    <row r="4" spans="1:3" ht="28.5" customHeight="1" x14ac:dyDescent="0.2">
      <c r="A4" s="314">
        <v>1</v>
      </c>
      <c r="B4" s="315" t="s">
        <v>384</v>
      </c>
      <c r="C4" s="316">
        <f>DKŽ_1_etapas!G55</f>
        <v>-224</v>
      </c>
    </row>
    <row r="5" spans="1:3" ht="28.5" customHeight="1" x14ac:dyDescent="0.2">
      <c r="A5" s="314">
        <v>2</v>
      </c>
      <c r="B5" s="315" t="s">
        <v>385</v>
      </c>
      <c r="C5" s="316">
        <f>DKŽ_2_etapas!G55</f>
        <v>-2172.8000000000002</v>
      </c>
    </row>
    <row r="6" spans="1:3" ht="28.5" customHeight="1" x14ac:dyDescent="0.2">
      <c r="A6" s="314">
        <v>3</v>
      </c>
      <c r="B6" s="315" t="s">
        <v>386</v>
      </c>
      <c r="C6" s="316">
        <f>DKŽ_3_etapas!G43</f>
        <v>-136.63999999999999</v>
      </c>
    </row>
    <row r="7" spans="1:3" ht="28.5" customHeight="1" x14ac:dyDescent="0.2">
      <c r="A7" s="314">
        <v>4</v>
      </c>
      <c r="B7" s="315" t="s">
        <v>387</v>
      </c>
      <c r="C7" s="316">
        <f>'SK-03.01'!G58</f>
        <v>-30</v>
      </c>
    </row>
    <row r="8" spans="1:3" ht="28.5" customHeight="1" x14ac:dyDescent="0.2">
      <c r="A8" s="314">
        <v>5</v>
      </c>
      <c r="B8" s="315" t="s">
        <v>388</v>
      </c>
      <c r="C8" s="316">
        <f>'SK-03.02'!G24</f>
        <v>0</v>
      </c>
    </row>
    <row r="9" spans="1:3" ht="28.5" customHeight="1" x14ac:dyDescent="0.2">
      <c r="A9" s="314">
        <v>6</v>
      </c>
      <c r="B9" s="315" t="s">
        <v>389</v>
      </c>
      <c r="C9" s="316">
        <f>VN_04!G23</f>
        <v>0</v>
      </c>
    </row>
    <row r="10" spans="1:3" ht="28.5" customHeight="1" x14ac:dyDescent="0.2">
      <c r="A10" s="314">
        <v>7</v>
      </c>
      <c r="B10" s="315" t="s">
        <v>390</v>
      </c>
      <c r="C10" s="316">
        <f>'E-05'!G37</f>
        <v>0</v>
      </c>
    </row>
    <row r="11" spans="1:3" ht="28.5" customHeight="1" x14ac:dyDescent="0.2">
      <c r="A11" s="314">
        <v>8</v>
      </c>
      <c r="B11" s="315" t="s">
        <v>391</v>
      </c>
      <c r="C11" s="316">
        <f>'A-07'!G48</f>
        <v>0</v>
      </c>
    </row>
    <row r="12" spans="1:3" ht="38.25" x14ac:dyDescent="0.2">
      <c r="A12" s="313" t="s">
        <v>392</v>
      </c>
      <c r="B12" s="317" t="s">
        <v>393</v>
      </c>
      <c r="C12" s="318">
        <f>SUM(C4:C11)</f>
        <v>-2563.44</v>
      </c>
    </row>
    <row r="14" spans="1:3" x14ac:dyDescent="0.2">
      <c r="C14" s="319" t="s">
        <v>394</v>
      </c>
    </row>
    <row r="15" spans="1:3" ht="294.75" customHeight="1" x14ac:dyDescent="0.2">
      <c r="A15" s="320" t="s">
        <v>443</v>
      </c>
      <c r="B15" s="321"/>
      <c r="C15" s="321"/>
    </row>
    <row r="16" spans="1:3" ht="154.5" customHeight="1" x14ac:dyDescent="0.2">
      <c r="A16" s="320" t="s">
        <v>444</v>
      </c>
      <c r="B16" s="321"/>
      <c r="C16" s="321"/>
    </row>
    <row r="17" spans="1:3" ht="78" customHeight="1" x14ac:dyDescent="0.2">
      <c r="A17" s="320" t="s">
        <v>445</v>
      </c>
      <c r="B17" s="321"/>
      <c r="C17" s="321"/>
    </row>
  </sheetData>
  <sheetProtection algorithmName="SHA-512" hashValue="6b7zAEAo7MKXMCR6clRLUbm+7WJrxQtUzR9KWgeAGVZmvy97kj+FWIWaDGK/gCpJ1wnu+Y/BV4UojoXAo50jFA==" saltValue="4cdP6rDs9ync7ZIJ94Jpug==" spinCount="100000" sheet="1" objects="1" scenarios="1"/>
  <mergeCells count="5">
    <mergeCell ref="A1:C1"/>
    <mergeCell ref="A2:C2"/>
    <mergeCell ref="A15:C15"/>
    <mergeCell ref="A16:C16"/>
    <mergeCell ref="A17: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2025-01-20T12:34:40Z</dcterms:modified>
  <cp:category/>
  <cp:contentStatus/>
</cp:coreProperties>
</file>